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Народный пр-кт УТ1724-УТ1725_пр" sheetId="1" state="visible" r:id="rId1"/>
  </sheets>
  <definedNames>
    <definedName name="_xlnm.Print_Area" localSheetId="0" hidden="0">'Народный пр-кт УТ1724-УТ1725_пр'!$A$1:$E$202</definedName>
    <definedName name="Print_Titles" localSheetId="0">'Народный пр-кт УТ1724-УТ1725_пр'!$6:$6</definedName>
    <definedName name="_xlnm._FilterDatabase" localSheetId="0" hidden="1">'Народный пр-кт УТ1724-УТ1725_пр'!$A$6:$E$200</definedName>
    <definedName name="_xlnm._FilterDatabase" localSheetId="0" hidden="1">'Народный пр-кт УТ1724-УТ1725_пр'!$A$6:$E$200</definedName>
  </definedNames>
  <calcPr calcMode="auto" refMode="A1"/>
</workbook>
</file>

<file path=xl/sharedStrings.xml><?xml version="1.0" encoding="utf-8"?>
<sst xmlns="http://schemas.openxmlformats.org/spreadsheetml/2006/main" count="211" uniqueCount="211">
  <si>
    <t xml:space="preserve">Приложение №2 к техническим требованиям</t>
  </si>
  <si>
    <t xml:space="preserve">Перечень материалов</t>
  </si>
  <si>
    <t xml:space="preserve">№ п/п</t>
  </si>
  <si>
    <t xml:space="preserve">Наименование ресурса</t>
  </si>
  <si>
    <t xml:space="preserve">Ед. изм.</t>
  </si>
  <si>
    <t>Кол.</t>
  </si>
  <si>
    <t>Примечание</t>
  </si>
  <si>
    <t xml:space="preserve">Техперевооружение участка тепловой сети от УТ-1724А в сторону УТ-1725 для подключения объекта "Жилой дом расположенный по адресу: г.Владивосток, ул.Достоевского, 4" (инв. № 00000000000000034183)</t>
  </si>
  <si>
    <t xml:space="preserve">Ресурсы подрядчика</t>
  </si>
  <si>
    <t xml:space="preserve">Бензин-растворитель нефтяной Нефрас-С 50/170</t>
  </si>
  <si>
    <t>т</t>
  </si>
  <si>
    <t xml:space="preserve">1 </t>
  </si>
  <si>
    <t xml:space="preserve">Керосин для технических целей</t>
  </si>
  <si>
    <t xml:space="preserve">Топливо дизельное</t>
  </si>
  <si>
    <t xml:space="preserve">Ацетилен газообразный технический</t>
  </si>
  <si>
    <t>м3</t>
  </si>
  <si>
    <t xml:space="preserve">Углекислый газ</t>
  </si>
  <si>
    <t xml:space="preserve">Кислород газообразный технический</t>
  </si>
  <si>
    <t xml:space="preserve">Пропан-бутан смесь техническая</t>
  </si>
  <si>
    <t>кг</t>
  </si>
  <si>
    <t xml:space="preserve">Масло антраценовое</t>
  </si>
  <si>
    <t xml:space="preserve">Масло каменноугольное для пропитки древесины</t>
  </si>
  <si>
    <t xml:space="preserve">Ленты полиэтиленовые с липким слоем, прозрачные, ширина 50 мм, толщина 0,08 мм</t>
  </si>
  <si>
    <t>м</t>
  </si>
  <si>
    <t xml:space="preserve">Ленты стыковочные битумно-полимерные для дорожных покрытий из асфальтобетонных смесей, размеры 50х5 мм</t>
  </si>
  <si>
    <t xml:space="preserve">Пленка полиэтиленовая, толщина 0,15 мм</t>
  </si>
  <si>
    <t>м2</t>
  </si>
  <si>
    <t xml:space="preserve">Канат пропитанный (каболка) из льняного и джутового волокна, канализационный и водопроводный, отжатый, диаметр 10-100 мм</t>
  </si>
  <si>
    <t>Пемза</t>
  </si>
  <si>
    <t xml:space="preserve">Проволока сварочная без покрытия СВ-08Г2С, диаметр 2 мм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</si>
  <si>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</si>
  <si>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для сварки низколегированных и углеродистых сталей Э50, диаметр 4 мм</t>
  </si>
  <si>
    <t xml:space="preserve">Электроды сварочные для сварки низколегированных и углеродистых сталей Э55, диаметр 4 мм</t>
  </si>
  <si>
    <t xml:space="preserve">Электроды сварочные для сварки низколегированных и углеродистых сталей АНО-6, Э42, диаметр 6 мм</t>
  </si>
  <si>
    <t xml:space="preserve">Электроды сварочные для сварки низколегированных и углеродистых сталей УОНИ 13/55, Э50А, диаметр 3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</si>
  <si>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</si>
  <si>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Электроды сварочные для сварки низколегированных и углеродистых сталей УОНИ 13/55, Э50А, диаметр 4-5 мм</t>
  </si>
  <si>
    <t xml:space="preserve">Болты стальные с шестигранной головкой, диаметр резьбы М8 (М10, М12, М14), длина 16-160 мм</t>
  </si>
  <si>
    <t xml:space="preserve">Болты с гайками и шайбами строительные</t>
  </si>
  <si>
    <t xml:space="preserve">Гвозди стальные толевые, диаметр 2-3 мм, длина 20-40 мм</t>
  </si>
  <si>
    <t xml:space="preserve">Гвозди строительные</t>
  </si>
  <si>
    <t xml:space="preserve">Шурупы самонарезающие стальные фосфатированные с потайной головкой и крестообразным шлицем, остроконечные, диаметр 4,2 мм, длина 65 мм</t>
  </si>
  <si>
    <t xml:space="preserve">1000 шт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</si>
  <si>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</si>
  <si>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Щит опалубки линейный крупнощитовой стальной, разборно-переставной, инвентарный, для опалубки стен</t>
  </si>
  <si>
    <t xml:space="preserve">Круг отрезной плоский, размеры 230х3х22 мм</t>
  </si>
  <si>
    <t>шт</t>
  </si>
  <si>
    <t xml:space="preserve">Круг шлифовальный прямого профиля, размеры 180х10х22 мм</t>
  </si>
  <si>
    <t xml:space="preserve">Круг шлифовальный прямого профиля, размеры 230х5х22 мм</t>
  </si>
  <si>
    <t xml:space="preserve">Веревка крученая трехпрядная из пенькового волокна, диаметр от 6 до 22 мм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</si>
  <si>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</si>
  <si>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</si>
  <si>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Щебень из плотных горных пород для строительных работ М 800, фракция 20-40 мм</t>
  </si>
  <si>
    <t xml:space="preserve">Песок природный для строительных работ II класс, средний</t>
  </si>
  <si>
    <t xml:space="preserve">Известь строительная негашеная комовая, сорт I</t>
  </si>
  <si>
    <t xml:space="preserve">Известь хлорная, сорт I</t>
  </si>
  <si>
    <t xml:space="preserve">Портландцемент бездобавочный общестроительный ЦЕМ 0 32,5Н</t>
  </si>
  <si>
    <t xml:space="preserve">Смеси бетонные тяжелого бетона (БСТ) на щебне из гравия, класс В20, F(1)100, W4</t>
  </si>
  <si>
    <t xml:space="preserve">Раствор хризотилцементный</t>
  </si>
  <si>
    <t xml:space="preserve">Раствор штукатурный, известковый, М100</t>
  </si>
  <si>
    <t xml:space="preserve">Раствор готовый кладочный, цементный, М50</t>
  </si>
  <si>
    <t xml:space="preserve">Раствор готовый кладочный, цементный, М100</t>
  </si>
  <si>
    <t xml:space="preserve">Раствор кладочный, цементно-известковый, М50</t>
  </si>
  <si>
    <t xml:space="preserve">Смеси сухие кладочные на цементной основе для поверхностей из ячеистого бетона, газосиликата, полистиролбетона и кирпича, толстослойные, мелкозернистые, для наружных и внутренних работ, ручного нанесения, класс G, В7,5 (М100), F50</t>
  </si>
  <si>
    <t xml:space="preserve">Металлоконструкции зданий и сооружений с преобладанием гнутых профилей и круглых труб</t>
  </si>
  <si>
    <t xml:space="preserve">Погрузка в автотранспортное средство: лес круглый</t>
  </si>
  <si>
    <t xml:space="preserve">1т груза</t>
  </si>
  <si>
    <t xml:space="preserve">Разгрузка с автотранспортного средства: лес круглый</t>
  </si>
  <si>
    <t xml:space="preserve">Поковки из квадратных заготовок, масса 1,5-4,5 кг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</si>
  <si>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</si>
  <si>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</si>
  <si>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Ленты стальные упаковочные, мягкие, нормальной точности по толщине и ширине 0,7х20-50 мм</t>
  </si>
  <si>
    <t xml:space="preserve">Проволока канатная оцинкованная, диаметр 3 мм</t>
  </si>
  <si>
    <t xml:space="preserve">Проволока стальная низкоуглеродистая оцинкованная разного назначения, диаметр 1,1 мм</t>
  </si>
  <si>
    <t xml:space="preserve">Проволока стальная низкоуглеродистая оцинкованная разного назначения, диаметр 1,6 мм</t>
  </si>
  <si>
    <t xml:space="preserve">Проволока горячекатаная в мотках, диаметр 6,3-6,5 мм</t>
  </si>
  <si>
    <t xml:space="preserve">Прокат листовой горячекатаный, марки стали Ст3сп, Ст3пс, ширина 1200-3000 мм, толщина 1-8 мм</t>
  </si>
  <si>
    <t xml:space="preserve">Уголок стальной горячекатаный неравнополочный, марки стали Ст3сп, Ст3пс, ширина большей полки 180-200 мм, толщина 11-16 мм</t>
  </si>
  <si>
    <t xml:space="preserve">Швеллеры стальные горячекатаные, марки стали Ст3пс, Ст3сп, № 40У, № 40П</t>
  </si>
  <si>
    <t xml:space="preserve"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</si>
  <si>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 xml:space="preserve">Стержни домкратные</t>
  </si>
  <si>
    <t xml:space="preserve">Лесоматериалы круглые хвойных пород неокоренные, длина 3-6,5 м, диаметр 14-24 см, сорт II-III</t>
  </si>
  <si>
    <t xml:space="preserve">Бруски строганные хвойных пород (сосна, ель), сухие, размеры 50х50 мм, сорт АВ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</si>
  <si>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</si>
  <si>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</si>
  <si>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</si>
  <si>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Доска обрезная хвойных пород, естественной влажности, длина 2-6,5 м, ширина 100-250 мм, толщина 25 мм, сорт II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</si>
  <si>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</si>
  <si>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</si>
  <si>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Доска обрезная хвойных пород, естественной влажности, длина 2-6,5 м, ширина 100-250 мм, толщина 30-40 мм, сорт IV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</si>
  <si>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</si>
  <si>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Рубероид кровельный РКП-350</t>
  </si>
  <si>
    <t xml:space="preserve">Рубероид кровельный РПП-300</t>
  </si>
  <si>
    <t xml:space="preserve">Грунтовка ГФ-021</t>
  </si>
  <si>
    <t xml:space="preserve">Краска масляная МА-0115, мумия, сурик железный</t>
  </si>
  <si>
    <t xml:space="preserve">Краска масляная МА-15, цветная</t>
  </si>
  <si>
    <t xml:space="preserve">Раствор крезольно-формальдегидной смолы, поливинилбутираля и моноглицерида льняного масла в смеси спирта этилового и циклогексанона, для покрытия металлических изделий с целью защиты их от коррозии</t>
  </si>
  <si>
    <t xml:space="preserve">Эмаль алкидная уретановая антикоррозионная, атмосферостойкая для защиты поверхности металлических, бетонных, железобетонных и деревянных конструкций, трубопроводов с подземной установкой, транспортных сооружений от воздействия ультрафиолета, расход 0,28 кг/м2</t>
  </si>
  <si>
    <t xml:space="preserve">Герметик однокомпонентный полиуретановый конструкционный, водостойкий, устойчивый к УФ-излучению и агрессивным средам, для устройства межпанельных, межблочных швов, узлов соединений сборных конструкций, кровельных стыков, стыков строительных конструкций</t>
  </si>
  <si>
    <t xml:space="preserve">Олифа комбинированная для отделочных работ внутри помещений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</si>
  <si>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</si>
  <si>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 xml:space="preserve">Растворитель Р-4</t>
  </si>
  <si>
    <t xml:space="preserve">Шпатлевка масляно-клеевая</t>
  </si>
  <si>
    <t xml:space="preserve">Решетка ливневой канализации</t>
  </si>
  <si>
    <t xml:space="preserve">Кольцо стеновое смотровых колодцев КС15-9</t>
  </si>
  <si>
    <t xml:space="preserve">Кольцо стеновое смотровых колодцев КС15-6</t>
  </si>
  <si>
    <t xml:space="preserve">Кольцо стеновое смотровых колодцев КС15-3</t>
  </si>
  <si>
    <t xml:space="preserve">Лоток Л11-8-27 (серия 3.006.1-2.87) ГОСТ 13015-2012</t>
  </si>
  <si>
    <t xml:space="preserve">Лоток Л2-8-27 (серия 3.006.1-2.87) ГОСТ 13015-2012</t>
  </si>
  <si>
    <t xml:space="preserve">Плита днища ПН15</t>
  </si>
  <si>
    <t xml:space="preserve">Плита перекрытия 1ПП15-2</t>
  </si>
  <si>
    <t xml:space="preserve">Плиты перекрытия камер тепловых сетей ПО27-1</t>
  </si>
  <si>
    <t xml:space="preserve">Плиты перекрытия камер тепловых сетей П27-1</t>
  </si>
  <si>
    <t xml:space="preserve">Блок ФБС 12.5.6</t>
  </si>
  <si>
    <t xml:space="preserve">Прогон ПРГ 36.1.4-4т</t>
  </si>
  <si>
    <t xml:space="preserve">Блок ФБС 9.5.6</t>
  </si>
  <si>
    <t xml:space="preserve">Люк канализационный полимерно-песчаный Т(С150)</t>
  </si>
  <si>
    <t xml:space="preserve">Кольцо опорное КО-6</t>
  </si>
  <si>
    <t xml:space="preserve">Опорные подушки ОП-7</t>
  </si>
  <si>
    <t xml:space="preserve">Опорные подушки ОП-2</t>
  </si>
  <si>
    <t xml:space="preserve">Бордюры дорожные БР 100-30-15 Д (У)</t>
  </si>
  <si>
    <t xml:space="preserve">Задвижка стальная клиновая с выдвижным шпинделем 30с64нж Ду80  Ру 25, t - 300 С (вода, пар, нефть)</t>
  </si>
  <si>
    <t xml:space="preserve">Задвижка стальная клиновая с выдвижным шпинделем 30с64нж Ду100  Ру 25, t - 300 С (вода, пар, нефть) ПРИВАРНАЯ</t>
  </si>
  <si>
    <t xml:space="preserve">Задвижка стальная клиновая с выдвижным шпинделем 30с64нж Ду150  Ру 25, t - 300 С (вода, пар, нефть) ПРИВАРНАЯ</t>
  </si>
  <si>
    <t xml:space="preserve">Задвижка стальная клиновая с выдвижным шпинделем 30с564нж Ду800  Ру 25</t>
  </si>
  <si>
    <t xml:space="preserve">Вентиль запорный проходной, фланцевый 15с22нж Ду20 Ру 40, t - 425 C. Вода, пар, неагр. ср.</t>
  </si>
  <si>
    <t xml:space="preserve">Вентиль запорный проходной, фланцевый 15с22нж Ду25 Ру 40, t - 425 C. Вода, пар, неагр. ср.</t>
  </si>
  <si>
    <t xml:space="preserve">Компенсатор сальниковый Ду 800, Ру 25 компенсирующая способность 450 мм</t>
  </si>
  <si>
    <t xml:space="preserve">Отвод 90 градусов 32х4 ст.20</t>
  </si>
  <si>
    <t xml:space="preserve">Отвод 45 градусов 159х6 ст.20</t>
  </si>
  <si>
    <t xml:space="preserve">Отвод 45 градусов 133х5 ст.20</t>
  </si>
  <si>
    <t xml:space="preserve">Гидроизоляционный материал  HL-1</t>
  </si>
  <si>
    <t xml:space="preserve">Стеклопластик РСТ-280Л (100см</t>
  </si>
  <si>
    <t xml:space="preserve">Прокладки из паронита ПМБ, толщина 3 мм, диаметр 150 мм</t>
  </si>
  <si>
    <t xml:space="preserve">Битум нефтяной дорожный БНД 100/130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</si>
  <si>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</si>
  <si>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Шпильки</t>
  </si>
  <si>
    <t xml:space="preserve">Гравий керамзитовый М 250, фракция 5-10 мм</t>
  </si>
  <si>
    <t xml:space="preserve">Смесь песчано-гравийная природная</t>
  </si>
  <si>
    <t xml:space="preserve">Щебень из плотных горных пород для строительных работ М 800, фракция 10-20 мм</t>
  </si>
  <si>
    <t xml:space="preserve">Щебень из плотных горных пород для строительных работ М 600, фракция 20-40 мм</t>
  </si>
  <si>
    <t xml:space="preserve">Щебень из плотных горных пород для строительных работ М 800, фракция 40-80(70) мм</t>
  </si>
  <si>
    <t xml:space="preserve">Песок природный для строительных работ I класс, средний</t>
  </si>
  <si>
    <t xml:space="preserve">Смеси бетонные тяжелого бетона (БСТ) на щебне из гравия, класс В15, F(1)100, W4</t>
  </si>
  <si>
    <t xml:space="preserve">Смеси асфальтобетонные А 16 ВН на БНД</t>
  </si>
  <si>
    <t xml:space="preserve">Смеси асфальтобетонные А 32 НН на БНД</t>
  </si>
  <si>
    <t xml:space="preserve">Раствор готовый кладочный, цементный, М150</t>
  </si>
  <si>
    <t xml:space="preserve">Плиты перекрытий многопустотные железобетонные, объем до 0,9 м3, бетон В20, расход арматуры от 50 до 100 кг/м3 (ПК63.12-8АтУт-а V=1,6441 м3)</t>
  </si>
  <si>
    <t xml:space="preserve">Кирпич керамический лицевой полнотелый одинарный, размеры 250х120х65 мм, марка М100</t>
  </si>
  <si>
    <t xml:space="preserve">Лестница-стремянка металлическая, марка НТС 62-91-111а, ширина 600 мм, шаг ступеней 300 мм, высота от 1 до 6 м</t>
  </si>
  <si>
    <t xml:space="preserve">Конструкции стальные индивидуального изготовления из сортового проката (...</t>
  </si>
  <si>
    <t xml:space="preserve">Конструкции стальные индивидуального изготовления из сортового проката (Балка N35Б2 L=1900, L=1030)</t>
  </si>
  <si>
    <t xml:space="preserve">Конструкции стальные индивидуального изготовления из сортового проката (косынка)</t>
  </si>
  <si>
    <t xml:space="preserve">Опора для трубопроводов неподвижная стальная из горячекатаных профилей...</t>
  </si>
  <si>
    <t xml:space="preserve">Опора для трубопроводов неподвижная стальная из горячекатаных профилей (по проекту)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</si>
  <si>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без...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</si>
  <si>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 (замок)</t>
  </si>
  <si>
    <t xml:space="preserve">Прокат листовой горячекатаный, марки стали Ст3сп, Ст3пс, ширина 1200-3000 мм, толщина 1-8 мм (сталь лист 3...</t>
  </si>
  <si>
    <t xml:space="preserve">Прокат листовой горячекатаный, марки стали Ст3сп, Ст3пс, ширина 1200-3000 мм, толщина 1-8 мм (сталь лист 3мм)</t>
  </si>
  <si>
    <t xml:space="preserve">Прокат листовой горячекатаный, марки стали Ст3сп, Ст3пс, ширина 1200-3000 мм, толщина 1-8 мм (сталь лист 3х150)</t>
  </si>
  <si>
    <t xml:space="preserve">Сталь листовая оцинкованная, толщина 0,7 мм</t>
  </si>
  <si>
    <t xml:space="preserve">Лист стальной рифленый горячекатаный, марки стали Ст3сп, Ст3пс, толщина 2-6 мм (сталь рифленая 5мм)</t>
  </si>
  <si>
    <t xml:space="preserve">Прокат стальной горячекатаный полосовой, марки стали Ст3сп, Ст3пс, размеры 40х4 мм</t>
  </si>
  <si>
    <t xml:space="preserve">Уголок стальной горячекатаный равнополочный, марки стали Ст3сп, Ст3пс, ширина полок 63-100 мм, толщина полки 4-16 мм (уголок 75х6)</t>
  </si>
  <si>
    <t xml:space="preserve">Уголок стальной горячекатаный равнополочный, марки стали Ст3сп, Ст3пс, ширина полок 35-56 мм, толщина полки 3-5 мм (уголок 50х5)</t>
  </si>
  <si>
    <t xml:space="preserve">Уголок стальной горячекатаный равнополочный, марки стали Ст3сп, Ст3пс, ширина полок 110-125 мм, толщина полки 7-16 мм (уголок 125х8)</t>
  </si>
  <si>
    <t xml:space="preserve">Швеллеры стальные горячекатаные, марки стали Ст3пс, Ст3сп, № 12У-24У, № 12П-24П (швеллер №14)</t>
  </si>
  <si>
    <t xml:space="preserve">Сталь арматурная горячекатаная гладкая, класс A-I, диаметр 6-22 мм (д.10 мм)</t>
  </si>
  <si>
    <t xml:space="preserve">Брус обрезной хвойных пород (ель, сосна), естественной влажности, длина 2-6,5 м, ширина 100 и более мм, толщина 100 и более мм, сорт I...</t>
  </si>
  <si>
    <t xml:space="preserve">Брус обрезной хвойных пород (ель, сосна), естественной влажности, длина 2-6,5 м, ширина 100 и более мм, толщина 100 и более мм, сорт I (по проекту)</t>
  </si>
  <si>
    <t xml:space="preserve">Щиты настила, толщина 25 мм</t>
  </si>
  <si>
    <t xml:space="preserve">Пленка пароизоляционная полиэтиленовая 3-х слойная, с армированной основой из перехлестнутых полос полиэтилена (Изоспан В)</t>
  </si>
  <si>
    <t xml:space="preserve"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не менее 600/400 Н, гибкость не выше -25 °C, теплостойкость не ниже +100 °C, масса 5,2 кг/м2, толщина 4,2 мм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</si>
  <si>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</si>
  <si>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60 мм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</si>
  <si>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80 мм</t>
  </si>
  <si>
    <t xml:space="preserve">Антисептик для защиты деревянных строительных конструкций от биологического разрушения</t>
  </si>
  <si>
    <t xml:space="preserve">Грунтовка (праймер) однокомпонентная полиуретановая низковязкая адгезионная для битумных поверхностей, расход 0,05-0,15 кг/м2</t>
  </si>
  <si>
    <t xml:space="preserve">Эмаль ПФ-115 в том числе:</t>
  </si>
  <si>
    <t xml:space="preserve">Эмаль ПФ-115 белая</t>
  </si>
  <si>
    <t xml:space="preserve">Эмаль ПФ-115 чёрная</t>
  </si>
  <si>
    <t xml:space="preserve">Земля растительная</t>
  </si>
  <si>
    <t xml:space="preserve">Семена газонных трав (смесь Городская)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</si>
  <si>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150 мм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</si>
  <si>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800 мм</t>
  </si>
  <si>
    <t xml:space="preserve">Трубы стальные бесшовные горячедеформированные со снятой фаской из стали марок 10, 20, 35, наружный диаметр 25 мм, толщина стенки 2,5 мм</t>
  </si>
  <si>
    <t xml:space="preserve">Трубы стальные бесшовные горячедеформированные со снятой фаской из стали марок 10, 20, 35, наружный диаметр 25 мм, толщина стенки 4 мм (штуцер-труба на воздушник)</t>
  </si>
  <si>
    <t xml:space="preserve">Трубы стальные бесшовные горячедеформированные со снятой фаской из стали марок 10, 20, 35, наружный диаметр 32 мм, толщина стенки 2,5 мм</t>
  </si>
  <si>
    <t xml:space="preserve">Трубы стальные бесшовные горячедеформированные со снятой фаской из стали марок 10, 20, 35, наружный диаметр 32 мм, толщина стенки 4 мм (штуцер-труба для контр вентиля на перемычке)</t>
  </si>
  <si>
    <t xml:space="preserve">Трубы стальные бесшовные горячедеформированные со снятой фаской из стали марок 10, 20, 35, наружный диаметр 89 мм, толщина стенки 3,5 мм</t>
  </si>
  <si>
    <t xml:space="preserve">Трубы стальные бесшовные горячедеформированные со снятой фаской из стали марок 10, 20, 35, наружный диаметр 89 мм, толщина стенки 4,5 мм (байпас)</t>
  </si>
  <si>
    <t xml:space="preserve">Трубы стальные бесшовные горячедеформированные со снятой фаской из стали марок 10, 20, 35, наружный диаметр 108 мм, толщина стенки 4 мм</t>
  </si>
  <si>
    <t xml:space="preserve">Трубы стальные бесшовные горячедеформированные со снятой фаской из стали марок 10, 20, 35, наружный диаметр 108 мм, толщина стенки 6 мм (штуцер-труба)</t>
  </si>
  <si>
    <t xml:space="preserve">Трубы стальные бесшовные горячедеформированные со снятой фаской из стали марок 10, 20, 35, наружный диаметр 133 мм, толщина стенки 4 мм</t>
  </si>
  <si>
    <t xml:space="preserve">Трубы стальные бесшовные горячедеформированные со снятой фаской из стали марок 10, 20, 35, наружный диаметр 159 мм, толщина стенки 4,5 мм</t>
  </si>
  <si>
    <t xml:space="preserve">Трубы стальные бесшовные горячедеформированные со снятой фаской из стали марок 10, 20, 35, наружный диаметр 159 мм, толщина стенки 7 мм (штуцер-труба)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</si>
  <si>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</si>
  <si>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 xml:space="preserve">Трубы стальные сварные для магистральных газонефтепроводов, класс прочности К52, наружный диаметр 820 мм, толщина стенки 9 мм</t>
  </si>
  <si>
    <t xml:space="preserve">Трубы стальные сварные для магистральных газонефтепроводов, класс прочности К52, наружный диаметр 820 мм, толщина стенки 12 мм</t>
  </si>
  <si>
    <t xml:space="preserve">Трубы стальные электросварные прямошовные и спиральношовные, класс прочности К38, наружный диаметр 1020 мм, толщина стенки 9 мм</t>
  </si>
  <si>
    <t xml:space="preserve">Фланец стальной плоский приварной с соединительным выступом, марка стали 20, номинальное давление 1,6 МПа, номинальный диаметр 150 мм</t>
  </si>
  <si>
    <t xml:space="preserve">Заглушка эллиптическая, сталь марки 20, номинальное давление 10 МПа, номинальный диаметр 700 мм, наружный диаметр 720 мм</t>
  </si>
  <si>
    <t xml:space="preserve">Отвод 90° с радиусом кривизны R=1,5 Ду на давление до 16 МПа, номинальный диаметр 80 мм, наружный диаметр 89 мм, толщина стенки 5 мм</t>
  </si>
  <si>
    <t xml:space="preserve">Отвод 90° с радиусом кривизны R=1,5 Ду на давление до 16 МПа, номинальный диаметр 100 мм, наружный диаметр 108 мм, толщина стенки 5 мм</t>
  </si>
  <si>
    <t xml:space="preserve">Отвод 90° с радиусом кривизны R=1,5 Ду на давление до 16 МПа, номинальный диаметр 125 мм, наружный диаметр 133 мм, толщина стенки 5 мм</t>
  </si>
  <si>
    <t xml:space="preserve">Отвод 90° с радиусом кривизны R=1,5 Ду на давление до 16 МПа, номинальный диаметр 150 мм, наружный диаметр 159 мм, толщина стенки 6 мм</t>
  </si>
  <si>
    <t xml:space="preserve">Отвод 90° бесшовный крутоизогнутый из стали 20, номинальный диаметр 800 мм, наружный диаметр 820 мм, толщина стенки 10 мм</t>
  </si>
  <si>
    <t xml:space="preserve">Переход концентрический бесшовный приварной, номинальное давление 16 МПа, наружный диаметр и толщина стенки 133х5-108х4 мм</t>
  </si>
  <si>
    <t xml:space="preserve">Трубы хризотилцементные безнапорные, диаметр условного прохода 300 мм</t>
  </si>
  <si>
    <t xml:space="preserve">Муфта хризотилцементная для безнапорных труб БНМ, диаметр условного прохода 300 мм</t>
  </si>
  <si>
    <t xml:space="preserve">Рельсы железнодорожные, тип Р38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</si>
</sst>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0"/>
    <numFmt numFmtId="161" formatCode="0.0000000"/>
    <numFmt numFmtId="162" formatCode="0.000"/>
    <numFmt numFmtId="163" formatCode="0.0000"/>
    <numFmt numFmtId="164" formatCode="0.0"/>
    <numFmt numFmtId="165" formatCode="0.00000"/>
  </numFmts>
  <fonts count="5">
    <font>
      <sz val="11.000000"/>
      <color theme="1"/>
      <name val="Calibri"/>
    </font>
    <font>
      <sz val="10.000000"/>
      <name val="Times New Roman"/>
    </font>
    <font>
      <sz val="10.000000"/>
      <color theme="1"/>
      <name val="Times New Roman"/>
    </font>
    <font>
      <b/>
      <sz val="12.000000"/>
      <name val="Times New Roman"/>
    </font>
    <font>
      <b/>
      <sz val="10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2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0" numFmtId="0" xfId="0" applyFont="1" applyAlignment="1" applyProtection="1">
      <alignment horizontal="center" vertical="center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/>
      <protection hidden="0" locked="1"/>
    </xf>
    <xf fontId="3" fillId="0" borderId="2" numFmtId="49" xfId="0" applyNumberFormat="1" applyFont="1" applyBorder="1" applyAlignment="1" applyProtection="1">
      <alignment horizontal="center" vertical="center" wrapText="1"/>
      <protection hidden="0" locked="1"/>
    </xf>
    <xf fontId="3" fillId="0" borderId="3" numFmtId="49" xfId="0" applyNumberFormat="1" applyFont="1" applyBorder="1" applyAlignment="1" applyProtection="1">
      <alignment horizontal="center" vertical="center" wrapText="1"/>
      <protection hidden="0" locked="1"/>
    </xf>
    <xf fontId="3" fillId="0" borderId="4" numFmtId="49" xfId="0" applyNumberFormat="1" applyFont="1" applyBorder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1" numFmtId="0" xfId="0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1" fillId="0" borderId="1" numFmtId="160" xfId="0" applyNumberFormat="1" applyFont="1" applyBorder="1" applyAlignment="1" applyProtection="1">
      <alignment horizontal="center" vertical="top" wrapText="1"/>
      <protection hidden="0" locked="1"/>
    </xf>
    <xf fontId="1" fillId="0" borderId="1" numFmtId="161" xfId="0" applyNumberFormat="1" applyFont="1" applyBorder="1" applyAlignment="1" applyProtection="1">
      <alignment horizontal="center" vertical="top" wrapText="1"/>
      <protection hidden="0" locked="1"/>
    </xf>
    <xf fontId="1" fillId="0" borderId="1" numFmtId="162" xfId="0" applyNumberFormat="1" applyFont="1" applyBorder="1" applyAlignment="1" applyProtection="1">
      <alignment horizontal="center" vertical="top" wrapText="1"/>
      <protection hidden="0" locked="1"/>
    </xf>
    <xf fontId="1" fillId="0" borderId="1" numFmtId="163" xfId="0" applyNumberFormat="1" applyFont="1" applyBorder="1" applyAlignment="1" applyProtection="1">
      <alignment horizontal="center" vertical="top" wrapText="1"/>
      <protection hidden="0" locked="1"/>
    </xf>
    <xf fontId="1" fillId="0" borderId="1" numFmtId="2" xfId="0" applyNumberFormat="1" applyFont="1" applyBorder="1" applyAlignment="1" applyProtection="1">
      <alignment horizontal="center" vertical="top" wrapText="1"/>
      <protection hidden="0" locked="1"/>
    </xf>
    <xf fontId="1" fillId="0" borderId="1" numFmtId="164" xfId="0" applyNumberFormat="1" applyFont="1" applyBorder="1" applyAlignment="1" applyProtection="1">
      <alignment horizontal="center" vertical="top" wrapText="1"/>
      <protection hidden="0" locked="1"/>
    </xf>
    <xf fontId="1" fillId="0" borderId="1" numFmtId="165" xfId="0" applyNumberFormat="1" applyFont="1" applyBorder="1" applyAlignment="1" applyProtection="1">
      <alignment horizontal="center" vertical="top" wrapText="1"/>
      <protection hidden="0" locked="1"/>
    </xf>
    <xf fontId="1" fillId="0" borderId="1" numFmtId="1" xfId="0" applyNumberFormat="1" applyFont="1" applyBorder="1" applyAlignment="1" applyProtection="1">
      <alignment horizontal="center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topLeftCell="A161" zoomScale="100" workbookViewId="0">
      <selection activeCell="A1" activeCellId="0" sqref="A1"/>
    </sheetView>
  </sheetViews>
  <sheetFormatPr defaultColWidth="9.140625" defaultRowHeight="11.25" customHeight="1"/>
  <cols>
    <col customWidth="1" min="1" max="1" style="1" width="6.140625"/>
    <col customWidth="1" min="2" max="2" style="1" width="57.421875"/>
    <col customWidth="1" min="3" max="3" style="1" width="11.57421875"/>
    <col customWidth="1" min="4" max="4" style="1" width="14.140625"/>
    <col customWidth="1" min="5" max="5" style="1" width="19.140625"/>
    <col customWidth="1" hidden="1" min="6" max="6" style="1" width="0"/>
    <col min="7" max="12" style="1" width="9.140625"/>
    <col customWidth="1" hidden="1" min="13" max="21" style="2" width="74"/>
    <col customWidth="1" hidden="1" min="22" max="23" style="2" width="101"/>
    <col min="24" max="16384" style="1" width="9.140625"/>
  </cols>
  <sheetData>
    <row r="1" ht="11.25" customHeight="1">
      <c r="A1" s="1"/>
      <c r="B1" s="3" t="s">
        <v>0</v>
      </c>
      <c r="C1" s="3"/>
      <c r="D1" s="3"/>
      <c r="E1" s="3"/>
    </row>
    <row r="2" ht="11.25" customHeight="1">
      <c r="E2" s="1"/>
    </row>
    <row r="3" s="4" customFormat="1" ht="15">
      <c r="A3" s="5" t="s">
        <v>1</v>
      </c>
      <c r="B3" s="5"/>
      <c r="C3" s="5"/>
      <c r="D3" s="5"/>
      <c r="E3" s="5"/>
      <c r="M3" s="4"/>
      <c r="N3" s="4"/>
      <c r="O3" s="4"/>
    </row>
    <row r="4" s="4" customFormat="1" ht="10.5" customHeight="1">
      <c r="B4" s="6"/>
      <c r="C4" s="7"/>
      <c r="D4" s="6"/>
      <c r="E4" s="6"/>
      <c r="P4" s="4"/>
      <c r="Q4" s="4"/>
      <c r="R4" s="4"/>
    </row>
    <row r="5" s="4" customFormat="1" ht="27.75" customHeight="1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S5" s="4"/>
      <c r="T5" s="4"/>
      <c r="U5" s="4"/>
    </row>
    <row r="6" s="4" customFormat="1" ht="12">
      <c r="A6" s="9">
        <v>1</v>
      </c>
      <c r="B6" s="9">
        <v>2</v>
      </c>
      <c r="C6" s="9">
        <v>3</v>
      </c>
      <c r="D6" s="9">
        <v>4</v>
      </c>
      <c r="E6" s="9"/>
      <c r="V6" s="4"/>
      <c r="W6" s="4"/>
    </row>
    <row r="7" s="4" customFormat="1" ht="48" customHeight="1">
      <c r="A7" s="10" t="s">
        <v>7</v>
      </c>
      <c r="B7" s="11"/>
      <c r="C7" s="11"/>
      <c r="D7" s="11"/>
      <c r="E7" s="12"/>
      <c r="V7" s="13" t="s">
        <v>8</v>
      </c>
    </row>
    <row r="8" s="4" customFormat="1" ht="12">
      <c r="A8" s="14">
        <f t="shared" ref="A8:A9" si="0">IF(F8&lt;&gt;"",COUNTA(F$3:F8),"")</f>
        <v>1</v>
      </c>
      <c r="B8" s="15" t="s">
        <v>9</v>
      </c>
      <c r="C8" s="16" t="s">
        <v>10</v>
      </c>
      <c r="D8" s="17">
        <v>0.0084180000000000001</v>
      </c>
      <c r="E8" s="17"/>
      <c r="F8" s="1" t="s">
        <v>11</v>
      </c>
      <c r="V8" s="13"/>
      <c r="W8" s="13"/>
    </row>
    <row r="9" s="4" customFormat="1" ht="12">
      <c r="A9" s="14">
        <f t="shared" si="0"/>
        <v>2</v>
      </c>
      <c r="B9" s="15" t="s">
        <v>12</v>
      </c>
      <c r="C9" s="16" t="s">
        <v>10</v>
      </c>
      <c r="D9" s="18">
        <v>0.0014728</v>
      </c>
      <c r="E9" s="18"/>
      <c r="F9" s="1" t="s">
        <v>11</v>
      </c>
      <c r="V9" s="13"/>
      <c r="W9" s="13"/>
    </row>
    <row r="10" s="4" customFormat="1" ht="12">
      <c r="A10" s="14">
        <f t="shared" ref="A10:A73" si="1">IF(F10&lt;&gt;"",COUNTA(F$3:F10),"")</f>
        <v>3</v>
      </c>
      <c r="B10" s="15" t="s">
        <v>13</v>
      </c>
      <c r="C10" s="16" t="s">
        <v>10</v>
      </c>
      <c r="D10" s="17">
        <v>0.069625000000000006</v>
      </c>
      <c r="E10" s="17"/>
      <c r="F10" s="1" t="s">
        <v>11</v>
      </c>
      <c r="V10" s="13"/>
      <c r="W10" s="13"/>
    </row>
    <row r="11" s="4" customFormat="1" ht="12">
      <c r="A11" s="14">
        <f t="shared" si="1"/>
        <v>4</v>
      </c>
      <c r="B11" s="15" t="s">
        <v>14</v>
      </c>
      <c r="C11" s="16" t="s">
        <v>15</v>
      </c>
      <c r="D11" s="17">
        <v>2.8336839999999999</v>
      </c>
      <c r="E11" s="17"/>
      <c r="F11" s="1" t="s">
        <v>11</v>
      </c>
      <c r="V11" s="13"/>
      <c r="W11" s="13"/>
    </row>
    <row r="12" s="4" customFormat="1" ht="12">
      <c r="A12" s="14">
        <f t="shared" si="1"/>
        <v>5</v>
      </c>
      <c r="B12" s="15" t="s">
        <v>16</v>
      </c>
      <c r="C12" s="16" t="s">
        <v>10</v>
      </c>
      <c r="D12" s="18">
        <v>8.7299999999999994e-05</v>
      </c>
      <c r="E12" s="18"/>
      <c r="F12" s="1" t="s">
        <v>11</v>
      </c>
      <c r="V12" s="13"/>
      <c r="W12" s="13"/>
    </row>
    <row r="13" s="4" customFormat="1" ht="12">
      <c r="A13" s="14">
        <f t="shared" si="1"/>
        <v>6</v>
      </c>
      <c r="B13" s="15" t="s">
        <v>17</v>
      </c>
      <c r="C13" s="16" t="s">
        <v>15</v>
      </c>
      <c r="D13" s="17">
        <v>62.213267999999999</v>
      </c>
      <c r="E13" s="17"/>
      <c r="F13" s="1" t="s">
        <v>11</v>
      </c>
      <c r="V13" s="13"/>
      <c r="W13" s="13"/>
    </row>
    <row r="14" s="4" customFormat="1" ht="12">
      <c r="A14" s="14">
        <f t="shared" si="1"/>
        <v>7</v>
      </c>
      <c r="B14" s="15" t="s">
        <v>18</v>
      </c>
      <c r="C14" s="16" t="s">
        <v>19</v>
      </c>
      <c r="D14" s="18">
        <v>74.209127800000005</v>
      </c>
      <c r="E14" s="18"/>
      <c r="F14" s="1" t="s">
        <v>11</v>
      </c>
      <c r="V14" s="13"/>
      <c r="W14" s="13"/>
    </row>
    <row r="15" s="4" customFormat="1" ht="12">
      <c r="A15" s="14">
        <f t="shared" si="1"/>
        <v>8</v>
      </c>
      <c r="B15" s="15" t="s">
        <v>20</v>
      </c>
      <c r="C15" s="16" t="s">
        <v>10</v>
      </c>
      <c r="D15" s="18">
        <v>0.0062959000000000001</v>
      </c>
      <c r="E15" s="18"/>
      <c r="F15" s="1" t="s">
        <v>11</v>
      </c>
      <c r="V15" s="13"/>
      <c r="W15" s="13"/>
    </row>
    <row r="16" s="4" customFormat="1" ht="12">
      <c r="A16" s="14">
        <f t="shared" si="1"/>
        <v>9</v>
      </c>
      <c r="B16" s="15" t="s">
        <v>21</v>
      </c>
      <c r="C16" s="16" t="s">
        <v>10</v>
      </c>
      <c r="D16" s="19">
        <v>0.001</v>
      </c>
      <c r="E16" s="19"/>
      <c r="F16" s="1" t="s">
        <v>11</v>
      </c>
      <c r="V16" s="13"/>
      <c r="W16" s="13"/>
    </row>
    <row r="17" s="4" customFormat="1" ht="24">
      <c r="A17" s="14">
        <f t="shared" si="1"/>
        <v>10</v>
      </c>
      <c r="B17" s="15" t="s">
        <v>22</v>
      </c>
      <c r="C17" s="16" t="s">
        <v>23</v>
      </c>
      <c r="D17" s="20">
        <v>6784.2442000000001</v>
      </c>
      <c r="E17" s="20"/>
      <c r="F17" s="1" t="s">
        <v>11</v>
      </c>
      <c r="V17" s="13"/>
      <c r="W17" s="13"/>
    </row>
    <row r="18" s="4" customFormat="1" ht="24">
      <c r="A18" s="14">
        <f t="shared" si="1"/>
        <v>11</v>
      </c>
      <c r="B18" s="15" t="s">
        <v>24</v>
      </c>
      <c r="C18" s="16" t="s">
        <v>23</v>
      </c>
      <c r="D18" s="20">
        <v>33.321599999999997</v>
      </c>
      <c r="E18" s="20"/>
      <c r="F18" s="1" t="s">
        <v>11</v>
      </c>
      <c r="V18" s="13"/>
      <c r="W18" s="13"/>
    </row>
    <row r="19" s="4" customFormat="1" ht="12">
      <c r="A19" s="14">
        <f t="shared" si="1"/>
        <v>12</v>
      </c>
      <c r="B19" s="15" t="s">
        <v>25</v>
      </c>
      <c r="C19" s="16" t="s">
        <v>26</v>
      </c>
      <c r="D19" s="20">
        <v>16.590599999999998</v>
      </c>
      <c r="E19" s="20"/>
      <c r="F19" s="1" t="s">
        <v>11</v>
      </c>
      <c r="V19" s="13"/>
      <c r="W19" s="13"/>
    </row>
    <row r="20" s="4" customFormat="1" ht="36">
      <c r="A20" s="14">
        <f t="shared" si="1"/>
        <v>13</v>
      </c>
      <c r="B20" s="15" t="s">
        <v>27</v>
      </c>
      <c r="C20" s="16" t="s">
        <v>19</v>
      </c>
      <c r="D20" s="19">
        <v>14.336</v>
      </c>
      <c r="E20" s="19"/>
      <c r="F20" s="1" t="s">
        <v>11</v>
      </c>
      <c r="V20" s="13"/>
      <c r="W20" s="13"/>
    </row>
    <row r="21" s="4" customFormat="1" ht="12">
      <c r="A21" s="14">
        <f t="shared" si="1"/>
        <v>14</v>
      </c>
      <c r="B21" s="15" t="s">
        <v>28</v>
      </c>
      <c r="C21" s="16" t="s">
        <v>19</v>
      </c>
      <c r="D21" s="19">
        <v>0.071999999999999995</v>
      </c>
      <c r="E21" s="19"/>
      <c r="F21" s="1" t="s">
        <v>11</v>
      </c>
      <c r="V21" s="13"/>
      <c r="W21" s="13"/>
    </row>
    <row r="22" s="4" customFormat="1" ht="24">
      <c r="A22" s="14">
        <f t="shared" si="1"/>
        <v>15</v>
      </c>
      <c r="B22" s="15" t="s">
        <v>29</v>
      </c>
      <c r="C22" s="16" t="s">
        <v>19</v>
      </c>
      <c r="D22" s="17">
        <v>0.265208</v>
      </c>
      <c r="E22" s="17"/>
      <c r="F22" s="1" t="s">
        <v>11</v>
      </c>
      <c r="V22" s="13"/>
      <c r="W22" s="13"/>
    </row>
    <row r="23" s="4" customFormat="1" ht="24">
      <c r="A23" s="14">
        <f t="shared" si="1"/>
        <v>16</v>
      </c>
      <c r="B23" s="15" t="s">
        <v>30</v>
      </c>
      <c r="C23" s="16" t="s">
        <v>19</v>
      </c>
      <c r="D23" s="17">
        <v>16.331924000000001</v>
      </c>
      <c r="E23" s="17"/>
      <c r="F23" s="1" t="s">
        <v>11</v>
      </c>
      <c r="V23" s="13"/>
      <c r="W23" s="13"/>
    </row>
    <row r="24" s="4" customFormat="1" ht="24">
      <c r="A24" s="14">
        <f t="shared" si="1"/>
        <v>17</v>
      </c>
      <c r="B24" s="15" t="s">
        <v>31</v>
      </c>
      <c r="C24" s="16" t="s">
        <v>19</v>
      </c>
      <c r="D24" s="20">
        <v>42.951799999999999</v>
      </c>
      <c r="E24" s="20"/>
      <c r="F24" s="1" t="s">
        <v>11</v>
      </c>
      <c r="V24" s="13"/>
      <c r="W24" s="13"/>
    </row>
    <row r="25" s="4" customFormat="1" ht="24">
      <c r="A25" s="14">
        <f t="shared" si="1"/>
        <v>18</v>
      </c>
      <c r="B25" s="15" t="s">
        <v>32</v>
      </c>
      <c r="C25" s="16" t="s">
        <v>10</v>
      </c>
      <c r="D25" s="18">
        <v>0.0002006</v>
      </c>
      <c r="E25" s="18"/>
      <c r="F25" s="1" t="s">
        <v>11</v>
      </c>
      <c r="V25" s="13"/>
      <c r="W25" s="13"/>
    </row>
    <row r="26" s="4" customFormat="1" ht="24">
      <c r="A26" s="14">
        <f t="shared" si="1"/>
        <v>19</v>
      </c>
      <c r="B26" s="15" t="s">
        <v>33</v>
      </c>
      <c r="C26" s="16" t="s">
        <v>10</v>
      </c>
      <c r="D26" s="20">
        <v>0.0020999999999999999</v>
      </c>
      <c r="E26" s="20"/>
      <c r="F26" s="1" t="s">
        <v>11</v>
      </c>
      <c r="V26" s="13"/>
      <c r="W26" s="13"/>
    </row>
    <row r="27" s="4" customFormat="1" ht="24">
      <c r="A27" s="14">
        <f t="shared" si="1"/>
        <v>20</v>
      </c>
      <c r="B27" s="15" t="s">
        <v>34</v>
      </c>
      <c r="C27" s="16" t="s">
        <v>10</v>
      </c>
      <c r="D27" s="17">
        <v>0.013221</v>
      </c>
      <c r="E27" s="17"/>
      <c r="F27" s="1" t="s">
        <v>11</v>
      </c>
      <c r="V27" s="13"/>
      <c r="W27" s="13"/>
    </row>
    <row r="28" s="4" customFormat="1" ht="24">
      <c r="A28" s="14">
        <f t="shared" si="1"/>
        <v>21</v>
      </c>
      <c r="B28" s="15" t="s">
        <v>35</v>
      </c>
      <c r="C28" s="16" t="s">
        <v>19</v>
      </c>
      <c r="D28" s="17">
        <v>223.56821099999999</v>
      </c>
      <c r="E28" s="17"/>
      <c r="F28" s="1" t="s">
        <v>11</v>
      </c>
      <c r="V28" s="13"/>
      <c r="W28" s="13"/>
    </row>
    <row r="29" s="4" customFormat="1" ht="24">
      <c r="A29" s="14">
        <f t="shared" si="1"/>
        <v>22</v>
      </c>
      <c r="B29" s="15" t="s">
        <v>36</v>
      </c>
      <c r="C29" s="16" t="s">
        <v>19</v>
      </c>
      <c r="D29" s="20">
        <v>4.3731</v>
      </c>
      <c r="E29" s="20"/>
      <c r="F29" s="1" t="s">
        <v>11</v>
      </c>
      <c r="V29" s="13"/>
      <c r="W29" s="13"/>
    </row>
    <row r="30" s="4" customFormat="1" ht="24">
      <c r="A30" s="14">
        <f t="shared" si="1"/>
        <v>23</v>
      </c>
      <c r="B30" s="15" t="s">
        <v>37</v>
      </c>
      <c r="C30" s="16" t="s">
        <v>10</v>
      </c>
      <c r="D30" s="21">
        <v>0.01</v>
      </c>
      <c r="E30" s="21"/>
      <c r="F30" s="1" t="s">
        <v>11</v>
      </c>
      <c r="V30" s="13"/>
      <c r="W30" s="13"/>
    </row>
    <row r="31" s="4" customFormat="1" ht="12">
      <c r="A31" s="14">
        <f t="shared" si="1"/>
        <v>24</v>
      </c>
      <c r="B31" s="15" t="s">
        <v>38</v>
      </c>
      <c r="C31" s="16" t="s">
        <v>19</v>
      </c>
      <c r="D31" s="17">
        <v>4.7961980000000004</v>
      </c>
      <c r="E31" s="17"/>
      <c r="F31" s="1" t="s">
        <v>11</v>
      </c>
      <c r="V31" s="13"/>
      <c r="W31" s="13"/>
    </row>
    <row r="32" s="4" customFormat="1" ht="12">
      <c r="A32" s="14">
        <f t="shared" si="1"/>
        <v>25</v>
      </c>
      <c r="B32" s="15" t="s">
        <v>39</v>
      </c>
      <c r="C32" s="16" t="s">
        <v>19</v>
      </c>
      <c r="D32" s="22">
        <v>0.80000000000000004</v>
      </c>
      <c r="E32" s="22"/>
      <c r="F32" s="1" t="s">
        <v>11</v>
      </c>
      <c r="V32" s="13"/>
      <c r="W32" s="13"/>
    </row>
    <row r="33" s="4" customFormat="1" ht="12">
      <c r="A33" s="14">
        <f t="shared" si="1"/>
        <v>26</v>
      </c>
      <c r="B33" s="15" t="s">
        <v>40</v>
      </c>
      <c r="C33" s="16" t="s">
        <v>10</v>
      </c>
      <c r="D33" s="18">
        <v>0.051103599999999999</v>
      </c>
      <c r="E33" s="18"/>
      <c r="F33" s="1" t="s">
        <v>11</v>
      </c>
      <c r="V33" s="13"/>
      <c r="W33" s="13"/>
    </row>
    <row r="34" s="4" customFormat="1" ht="36">
      <c r="A34" s="14">
        <f t="shared" si="1"/>
        <v>27</v>
      </c>
      <c r="B34" s="15" t="s">
        <v>41</v>
      </c>
      <c r="C34" s="16" t="s">
        <v>42</v>
      </c>
      <c r="D34" s="18">
        <v>0.31062780000000001</v>
      </c>
      <c r="E34" s="18"/>
      <c r="F34" s="1" t="s">
        <v>11</v>
      </c>
      <c r="V34" s="13"/>
      <c r="W34" s="13"/>
    </row>
    <row r="35" s="4" customFormat="1" ht="36">
      <c r="A35" s="14">
        <f t="shared" si="1"/>
        <v>28</v>
      </c>
      <c r="B35" s="15" t="s">
        <v>43</v>
      </c>
      <c r="C35" s="16" t="s">
        <v>10</v>
      </c>
      <c r="D35" s="18">
        <v>0.0013576</v>
      </c>
      <c r="E35" s="18"/>
      <c r="F35" s="1" t="s">
        <v>11</v>
      </c>
      <c r="V35" s="13"/>
      <c r="W35" s="13"/>
    </row>
    <row r="36" s="4" customFormat="1" ht="24">
      <c r="A36" s="14">
        <f t="shared" si="1"/>
        <v>29</v>
      </c>
      <c r="B36" s="15" t="s">
        <v>44</v>
      </c>
      <c r="C36" s="16" t="s">
        <v>10</v>
      </c>
      <c r="D36" s="18">
        <v>0.0091105000000000005</v>
      </c>
      <c r="E36" s="18"/>
      <c r="F36" s="1" t="s">
        <v>11</v>
      </c>
      <c r="V36" s="13"/>
      <c r="W36" s="13"/>
    </row>
    <row r="37" s="4" customFormat="1" ht="12">
      <c r="A37" s="14">
        <f t="shared" si="1"/>
        <v>30</v>
      </c>
      <c r="B37" s="15" t="s">
        <v>45</v>
      </c>
      <c r="C37" s="16" t="s">
        <v>46</v>
      </c>
      <c r="D37" s="23">
        <v>1.9526399999999999</v>
      </c>
      <c r="E37" s="23"/>
      <c r="F37" s="1" t="s">
        <v>11</v>
      </c>
      <c r="V37" s="13"/>
      <c r="W37" s="13"/>
    </row>
    <row r="38" s="4" customFormat="1" ht="24">
      <c r="A38" s="14">
        <f t="shared" si="1"/>
        <v>31</v>
      </c>
      <c r="B38" s="15" t="s">
        <v>47</v>
      </c>
      <c r="C38" s="16" t="s">
        <v>46</v>
      </c>
      <c r="D38" s="19">
        <v>4.8040000000000003</v>
      </c>
      <c r="E38" s="19"/>
      <c r="F38" s="1" t="s">
        <v>11</v>
      </c>
      <c r="V38" s="13"/>
      <c r="W38" s="13"/>
    </row>
    <row r="39" s="4" customFormat="1" ht="24">
      <c r="A39" s="14">
        <f t="shared" si="1"/>
        <v>32</v>
      </c>
      <c r="B39" s="15" t="s">
        <v>48</v>
      </c>
      <c r="C39" s="16" t="s">
        <v>46</v>
      </c>
      <c r="D39" s="17">
        <v>5.6722349999999997</v>
      </c>
      <c r="E39" s="17"/>
      <c r="F39" s="1" t="s">
        <v>11</v>
      </c>
      <c r="V39" s="13"/>
      <c r="W39" s="13"/>
    </row>
    <row r="40" s="4" customFormat="1" ht="24">
      <c r="A40" s="14">
        <f t="shared" si="1"/>
        <v>33</v>
      </c>
      <c r="B40" s="15" t="s">
        <v>49</v>
      </c>
      <c r="C40" s="16" t="s">
        <v>10</v>
      </c>
      <c r="D40" s="23">
        <v>0.00013999999999999999</v>
      </c>
      <c r="E40" s="23"/>
      <c r="F40" s="1" t="s">
        <v>11</v>
      </c>
      <c r="V40" s="13"/>
      <c r="W40" s="13"/>
    </row>
    <row r="41" s="4" customFormat="1" ht="12">
      <c r="A41" s="14">
        <f t="shared" si="1"/>
        <v>34</v>
      </c>
      <c r="B41" s="15" t="s">
        <v>50</v>
      </c>
      <c r="C41" s="16" t="s">
        <v>19</v>
      </c>
      <c r="D41" s="19">
        <v>0.0080000000000000002</v>
      </c>
      <c r="E41" s="19"/>
      <c r="F41" s="1" t="s">
        <v>11</v>
      </c>
      <c r="V41" s="13"/>
      <c r="W41" s="13"/>
    </row>
    <row r="42" s="4" customFormat="1" ht="24">
      <c r="A42" s="14">
        <f t="shared" si="1"/>
        <v>35</v>
      </c>
      <c r="B42" s="15" t="s">
        <v>51</v>
      </c>
      <c r="C42" s="16" t="s">
        <v>10</v>
      </c>
      <c r="D42" s="17">
        <v>0.00027799999999999998</v>
      </c>
      <c r="E42" s="17"/>
      <c r="F42" s="1" t="s">
        <v>11</v>
      </c>
      <c r="V42" s="13"/>
      <c r="W42" s="13"/>
    </row>
    <row r="43" s="4" customFormat="1" ht="24">
      <c r="A43" s="14">
        <f t="shared" si="1"/>
        <v>36</v>
      </c>
      <c r="B43" s="15" t="s">
        <v>52</v>
      </c>
      <c r="C43" s="16" t="s">
        <v>15</v>
      </c>
      <c r="D43" s="17">
        <v>0.070975999999999997</v>
      </c>
      <c r="E43" s="17"/>
      <c r="F43" s="1" t="s">
        <v>11</v>
      </c>
      <c r="V43" s="13"/>
      <c r="W43" s="13"/>
    </row>
    <row r="44" s="4" customFormat="1" ht="24">
      <c r="A44" s="14">
        <f t="shared" si="1"/>
        <v>37</v>
      </c>
      <c r="B44" s="15" t="s">
        <v>53</v>
      </c>
      <c r="C44" s="16" t="s">
        <v>15</v>
      </c>
      <c r="D44" s="17">
        <v>0.69527499999999998</v>
      </c>
      <c r="E44" s="17"/>
      <c r="F44" s="1" t="s">
        <v>11</v>
      </c>
      <c r="V44" s="13"/>
      <c r="W44" s="13"/>
    </row>
    <row r="45" s="4" customFormat="1" ht="12">
      <c r="A45" s="14">
        <f t="shared" si="1"/>
        <v>38</v>
      </c>
      <c r="B45" s="15" t="s">
        <v>54</v>
      </c>
      <c r="C45" s="16" t="s">
        <v>10</v>
      </c>
      <c r="D45" s="20">
        <v>0.00080000000000000004</v>
      </c>
      <c r="E45" s="20"/>
      <c r="F45" s="1" t="s">
        <v>11</v>
      </c>
      <c r="V45" s="13"/>
      <c r="W45" s="13"/>
    </row>
    <row r="46" s="4" customFormat="1" ht="12">
      <c r="A46" s="14">
        <f t="shared" si="1"/>
        <v>39</v>
      </c>
      <c r="B46" s="15" t="s">
        <v>55</v>
      </c>
      <c r="C46" s="16" t="s">
        <v>10</v>
      </c>
      <c r="D46" s="17">
        <v>0.021985999999999999</v>
      </c>
      <c r="E46" s="17"/>
      <c r="F46" s="1" t="s">
        <v>11</v>
      </c>
      <c r="V46" s="13"/>
      <c r="W46" s="13"/>
    </row>
    <row r="47" s="4" customFormat="1" ht="24">
      <c r="A47" s="14">
        <f t="shared" si="1"/>
        <v>40</v>
      </c>
      <c r="B47" s="15" t="s">
        <v>56</v>
      </c>
      <c r="C47" s="16" t="s">
        <v>10</v>
      </c>
      <c r="D47" s="18">
        <v>0.0033565000000000001</v>
      </c>
      <c r="E47" s="18"/>
      <c r="F47" s="1" t="s">
        <v>11</v>
      </c>
      <c r="V47" s="13"/>
      <c r="W47" s="13"/>
    </row>
    <row r="48" s="4" customFormat="1" ht="24">
      <c r="A48" s="14">
        <f t="shared" si="1"/>
        <v>41</v>
      </c>
      <c r="B48" s="15" t="s">
        <v>57</v>
      </c>
      <c r="C48" s="16" t="s">
        <v>15</v>
      </c>
      <c r="D48" s="20">
        <v>0.0016000000000000001</v>
      </c>
      <c r="E48" s="20"/>
      <c r="F48" s="1" t="s">
        <v>11</v>
      </c>
      <c r="V48" s="13"/>
      <c r="W48" s="13"/>
    </row>
    <row r="49" s="4" customFormat="1" ht="12">
      <c r="A49" s="14">
        <f t="shared" si="1"/>
        <v>42</v>
      </c>
      <c r="B49" s="15" t="s">
        <v>58</v>
      </c>
      <c r="C49" s="16" t="s">
        <v>15</v>
      </c>
      <c r="D49" s="23">
        <v>0.057540000000000001</v>
      </c>
      <c r="E49" s="23"/>
      <c r="F49" s="1" t="s">
        <v>11</v>
      </c>
      <c r="V49" s="13"/>
      <c r="W49" s="13"/>
    </row>
    <row r="50" s="4" customFormat="1" ht="12">
      <c r="A50" s="14">
        <f t="shared" si="1"/>
        <v>43</v>
      </c>
      <c r="B50" s="15" t="s">
        <v>59</v>
      </c>
      <c r="C50" s="16" t="s">
        <v>15</v>
      </c>
      <c r="D50" s="19">
        <v>0.042000000000000003</v>
      </c>
      <c r="E50" s="19"/>
      <c r="F50" s="1" t="s">
        <v>11</v>
      </c>
      <c r="V50" s="13"/>
      <c r="W50" s="13"/>
    </row>
    <row r="51" s="4" customFormat="1" ht="12">
      <c r="A51" s="14">
        <f t="shared" si="1"/>
        <v>44</v>
      </c>
      <c r="B51" s="15" t="s">
        <v>60</v>
      </c>
      <c r="C51" s="16" t="s">
        <v>15</v>
      </c>
      <c r="D51" s="23">
        <v>0.44399</v>
      </c>
      <c r="E51" s="23"/>
      <c r="F51" s="1" t="s">
        <v>11</v>
      </c>
      <c r="V51" s="13"/>
      <c r="W51" s="13"/>
    </row>
    <row r="52" s="4" customFormat="1" ht="12">
      <c r="A52" s="14">
        <f t="shared" si="1"/>
        <v>45</v>
      </c>
      <c r="B52" s="15" t="s">
        <v>61</v>
      </c>
      <c r="C52" s="16" t="s">
        <v>15</v>
      </c>
      <c r="D52" s="23">
        <v>1.5828800000000001</v>
      </c>
      <c r="E52" s="23"/>
      <c r="F52" s="1" t="s">
        <v>11</v>
      </c>
      <c r="V52" s="13"/>
      <c r="W52" s="13"/>
    </row>
    <row r="53" s="4" customFormat="1" ht="12">
      <c r="A53" s="14">
        <f t="shared" si="1"/>
        <v>46</v>
      </c>
      <c r="B53" s="15" t="s">
        <v>62</v>
      </c>
      <c r="C53" s="16" t="s">
        <v>15</v>
      </c>
      <c r="D53" s="20">
        <v>0.98809999999999998</v>
      </c>
      <c r="E53" s="20"/>
      <c r="F53" s="1" t="s">
        <v>11</v>
      </c>
      <c r="V53" s="13"/>
      <c r="W53" s="13"/>
    </row>
    <row r="54" s="4" customFormat="1" ht="48">
      <c r="A54" s="14">
        <f t="shared" si="1"/>
        <v>47</v>
      </c>
      <c r="B54" s="15" t="s">
        <v>63</v>
      </c>
      <c r="C54" s="16" t="s">
        <v>10</v>
      </c>
      <c r="D54" s="20">
        <v>0.33660000000000001</v>
      </c>
      <c r="E54" s="20"/>
      <c r="F54" s="1" t="s">
        <v>11</v>
      </c>
      <c r="V54" s="13"/>
      <c r="W54" s="13"/>
    </row>
    <row r="55" s="4" customFormat="1" ht="24">
      <c r="A55" s="14">
        <f t="shared" si="1"/>
        <v>48</v>
      </c>
      <c r="B55" s="15" t="s">
        <v>64</v>
      </c>
      <c r="C55" s="16" t="s">
        <v>10</v>
      </c>
      <c r="D55" s="18">
        <v>0.0015254000000000001</v>
      </c>
      <c r="E55" s="18"/>
      <c r="F55" s="1" t="s">
        <v>11</v>
      </c>
      <c r="V55" s="13"/>
      <c r="W55" s="13"/>
    </row>
    <row r="56" s="4" customFormat="1" ht="12">
      <c r="A56" s="14">
        <f t="shared" si="1"/>
        <v>49</v>
      </c>
      <c r="B56" s="15" t="s">
        <v>65</v>
      </c>
      <c r="C56" s="16" t="s">
        <v>66</v>
      </c>
      <c r="D56" s="21">
        <v>0.45000000000000001</v>
      </c>
      <c r="E56" s="21"/>
      <c r="F56" s="1" t="s">
        <v>11</v>
      </c>
      <c r="V56" s="13"/>
      <c r="W56" s="13"/>
    </row>
    <row r="57" s="4" customFormat="1" ht="12">
      <c r="A57" s="14">
        <f t="shared" si="1"/>
        <v>50</v>
      </c>
      <c r="B57" s="15" t="s">
        <v>67</v>
      </c>
      <c r="C57" s="16" t="s">
        <v>66</v>
      </c>
      <c r="D57" s="21">
        <v>0.45000000000000001</v>
      </c>
      <c r="E57" s="21"/>
      <c r="F57" s="1" t="s">
        <v>11</v>
      </c>
      <c r="V57" s="13"/>
      <c r="W57" s="13"/>
    </row>
    <row r="58" s="4" customFormat="1" ht="12">
      <c r="A58" s="14">
        <f t="shared" si="1"/>
        <v>51</v>
      </c>
      <c r="B58" s="15" t="s">
        <v>68</v>
      </c>
      <c r="C58" s="16" t="s">
        <v>10</v>
      </c>
      <c r="D58" s="17">
        <v>2.8e-05</v>
      </c>
      <c r="E58" s="17"/>
      <c r="F58" s="1" t="s">
        <v>11</v>
      </c>
      <c r="V58" s="13"/>
      <c r="W58" s="13"/>
    </row>
    <row r="59" s="4" customFormat="1" ht="36">
      <c r="A59" s="14">
        <f t="shared" si="1"/>
        <v>52</v>
      </c>
      <c r="B59" s="15" t="s">
        <v>69</v>
      </c>
      <c r="C59" s="16" t="s">
        <v>70</v>
      </c>
      <c r="D59" s="18">
        <v>0.0519827</v>
      </c>
      <c r="E59" s="18"/>
      <c r="F59" s="1" t="s">
        <v>11</v>
      </c>
      <c r="V59" s="13"/>
      <c r="W59" s="13"/>
    </row>
    <row r="60" s="4" customFormat="1" ht="24">
      <c r="A60" s="14">
        <f t="shared" si="1"/>
        <v>53</v>
      </c>
      <c r="B60" s="15" t="s">
        <v>71</v>
      </c>
      <c r="C60" s="16" t="s">
        <v>10</v>
      </c>
      <c r="D60" s="17">
        <v>0.35976399999999997</v>
      </c>
      <c r="E60" s="17"/>
      <c r="F60" s="1" t="s">
        <v>11</v>
      </c>
      <c r="V60" s="13"/>
      <c r="W60" s="13"/>
    </row>
    <row r="61" s="4" customFormat="1" ht="12">
      <c r="A61" s="14">
        <f t="shared" si="1"/>
        <v>54</v>
      </c>
      <c r="B61" s="15" t="s">
        <v>72</v>
      </c>
      <c r="C61" s="16" t="s">
        <v>10</v>
      </c>
      <c r="D61" s="20">
        <v>0.0023999999999999998</v>
      </c>
      <c r="E61" s="20"/>
      <c r="F61" s="1" t="s">
        <v>11</v>
      </c>
      <c r="V61" s="13"/>
      <c r="W61" s="13"/>
    </row>
    <row r="62" s="4" customFormat="1" ht="24">
      <c r="A62" s="14">
        <f t="shared" si="1"/>
        <v>55</v>
      </c>
      <c r="B62" s="15" t="s">
        <v>73</v>
      </c>
      <c r="C62" s="16" t="s">
        <v>10</v>
      </c>
      <c r="D62" s="23">
        <v>0.033939999999999998</v>
      </c>
      <c r="E62" s="23"/>
      <c r="F62" s="1" t="s">
        <v>11</v>
      </c>
      <c r="V62" s="13"/>
      <c r="W62" s="13"/>
    </row>
    <row r="63" s="4" customFormat="1" ht="24">
      <c r="A63" s="14">
        <f t="shared" si="1"/>
        <v>56</v>
      </c>
      <c r="B63" s="15" t="s">
        <v>74</v>
      </c>
      <c r="C63" s="16" t="s">
        <v>10</v>
      </c>
      <c r="D63" s="18">
        <v>0.041746199999999997</v>
      </c>
      <c r="E63" s="18"/>
      <c r="F63" s="1" t="s">
        <v>11</v>
      </c>
      <c r="V63" s="13"/>
      <c r="W63" s="13"/>
    </row>
    <row r="64" s="4" customFormat="1" ht="12">
      <c r="A64" s="14">
        <f t="shared" si="1"/>
        <v>57</v>
      </c>
      <c r="B64" s="15" t="s">
        <v>75</v>
      </c>
      <c r="C64" s="16" t="s">
        <v>10</v>
      </c>
      <c r="D64" s="18">
        <v>0.0026833999999999998</v>
      </c>
      <c r="E64" s="18"/>
      <c r="F64" s="1" t="s">
        <v>11</v>
      </c>
      <c r="V64" s="13"/>
      <c r="W64" s="13"/>
    </row>
    <row r="65" s="4" customFormat="1" ht="22.5">
      <c r="A65" s="14">
        <f t="shared" si="1"/>
        <v>58</v>
      </c>
      <c r="B65" s="15" t="s">
        <v>76</v>
      </c>
      <c r="C65" s="16" t="s">
        <v>10</v>
      </c>
      <c r="D65" s="19">
        <v>0.019</v>
      </c>
      <c r="E65" s="19"/>
      <c r="F65" s="1" t="s">
        <v>11</v>
      </c>
      <c r="V65" s="13"/>
      <c r="W65" s="13"/>
    </row>
    <row r="66" s="4" customFormat="1" ht="33.75">
      <c r="A66" s="14">
        <f t="shared" si="1"/>
        <v>59</v>
      </c>
      <c r="B66" s="15" t="s">
        <v>77</v>
      </c>
      <c r="C66" s="16" t="s">
        <v>10</v>
      </c>
      <c r="D66" s="21">
        <v>0.01</v>
      </c>
      <c r="E66" s="21"/>
      <c r="F66" s="1" t="s">
        <v>11</v>
      </c>
      <c r="V66" s="13"/>
      <c r="W66" s="13"/>
    </row>
    <row r="67" s="4" customFormat="1" ht="22.5">
      <c r="A67" s="14">
        <f t="shared" si="1"/>
        <v>60</v>
      </c>
      <c r="B67" s="15" t="s">
        <v>78</v>
      </c>
      <c r="C67" s="16" t="s">
        <v>10</v>
      </c>
      <c r="D67" s="18">
        <v>0.0053929</v>
      </c>
      <c r="E67" s="18"/>
      <c r="F67" s="1" t="s">
        <v>11</v>
      </c>
      <c r="V67" s="13"/>
      <c r="W67" s="13"/>
    </row>
    <row r="68" s="4" customFormat="1" ht="45">
      <c r="A68" s="14">
        <f t="shared" si="1"/>
        <v>61</v>
      </c>
      <c r="B68" s="15" t="s">
        <v>79</v>
      </c>
      <c r="C68" s="16" t="s">
        <v>10</v>
      </c>
      <c r="D68" s="17">
        <v>0.023134999999999999</v>
      </c>
      <c r="E68" s="17"/>
      <c r="F68" s="1" t="s">
        <v>11</v>
      </c>
      <c r="V68" s="13"/>
      <c r="W68" s="13"/>
    </row>
    <row r="69" s="4" customFormat="1" ht="11.25">
      <c r="A69" s="14">
        <f t="shared" si="1"/>
        <v>62</v>
      </c>
      <c r="B69" s="15" t="s">
        <v>80</v>
      </c>
      <c r="C69" s="16" t="s">
        <v>10</v>
      </c>
      <c r="D69" s="23">
        <v>0.033050000000000003</v>
      </c>
      <c r="E69" s="23"/>
      <c r="F69" s="1" t="s">
        <v>11</v>
      </c>
      <c r="V69" s="13"/>
      <c r="W69" s="13"/>
    </row>
    <row r="70" s="4" customFormat="1" ht="22.5">
      <c r="A70" s="14">
        <f t="shared" si="1"/>
        <v>63</v>
      </c>
      <c r="B70" s="15" t="s">
        <v>81</v>
      </c>
      <c r="C70" s="16" t="s">
        <v>15</v>
      </c>
      <c r="D70" s="23">
        <v>0.011039999999999999</v>
      </c>
      <c r="E70" s="23"/>
      <c r="F70" s="1" t="s">
        <v>11</v>
      </c>
      <c r="V70" s="13"/>
      <c r="W70" s="13"/>
    </row>
    <row r="71" s="4" customFormat="1" ht="22.5">
      <c r="A71" s="14">
        <f t="shared" si="1"/>
        <v>64</v>
      </c>
      <c r="B71" s="15" t="s">
        <v>82</v>
      </c>
      <c r="C71" s="16" t="s">
        <v>15</v>
      </c>
      <c r="D71" s="18">
        <v>0.0074012000000000001</v>
      </c>
      <c r="E71" s="18"/>
      <c r="F71" s="1" t="s">
        <v>11</v>
      </c>
      <c r="V71" s="13"/>
      <c r="W71" s="13"/>
    </row>
    <row r="72" s="4" customFormat="1" ht="33.75">
      <c r="A72" s="14">
        <f t="shared" si="1"/>
        <v>65</v>
      </c>
      <c r="B72" s="15" t="s">
        <v>83</v>
      </c>
      <c r="C72" s="16" t="s">
        <v>15</v>
      </c>
      <c r="D72" s="18">
        <v>0.0026473</v>
      </c>
      <c r="E72" s="18"/>
      <c r="F72" s="1" t="s">
        <v>11</v>
      </c>
      <c r="V72" s="13"/>
      <c r="W72" s="13"/>
    </row>
    <row r="73" s="4" customFormat="1" ht="33.75">
      <c r="A73" s="14">
        <f t="shared" si="1"/>
        <v>66</v>
      </c>
      <c r="B73" s="15" t="s">
        <v>84</v>
      </c>
      <c r="C73" s="16" t="s">
        <v>15</v>
      </c>
      <c r="D73" s="23">
        <v>0.028160000000000001</v>
      </c>
      <c r="E73" s="23"/>
      <c r="F73" s="1" t="s">
        <v>11</v>
      </c>
      <c r="V73" s="13"/>
      <c r="W73" s="13"/>
    </row>
    <row r="74" s="4" customFormat="1" ht="33.75">
      <c r="A74" s="14">
        <f t="shared" ref="A74:A99" si="2">IF(F74&lt;&gt;"",COUNTA(F$3:F74),"")</f>
        <v>67</v>
      </c>
      <c r="B74" s="15" t="s">
        <v>85</v>
      </c>
      <c r="C74" s="16" t="s">
        <v>15</v>
      </c>
      <c r="D74" s="23">
        <v>0.0025200000000000001</v>
      </c>
      <c r="E74" s="23"/>
      <c r="F74" s="1" t="s">
        <v>11</v>
      </c>
      <c r="V74" s="13"/>
      <c r="W74" s="13"/>
    </row>
    <row r="75" s="4" customFormat="1" ht="22.5">
      <c r="A75" s="14">
        <f t="shared" si="2"/>
        <v>68</v>
      </c>
      <c r="B75" s="15" t="s">
        <v>86</v>
      </c>
      <c r="C75" s="16" t="s">
        <v>15</v>
      </c>
      <c r="D75" s="18">
        <v>0.14562120000000001</v>
      </c>
      <c r="E75" s="18"/>
      <c r="F75" s="1" t="s">
        <v>11</v>
      </c>
      <c r="V75" s="13"/>
      <c r="W75" s="13"/>
    </row>
    <row r="76" s="4" customFormat="1" ht="22.5">
      <c r="A76" s="14">
        <f t="shared" si="2"/>
        <v>69</v>
      </c>
      <c r="B76" s="15" t="s">
        <v>87</v>
      </c>
      <c r="C76" s="16" t="s">
        <v>15</v>
      </c>
      <c r="D76" s="20">
        <v>0.0032000000000000002</v>
      </c>
      <c r="E76" s="20"/>
      <c r="F76" s="1" t="s">
        <v>11</v>
      </c>
      <c r="V76" s="13"/>
      <c r="W76" s="13"/>
    </row>
    <row r="77" s="4" customFormat="1" ht="22.5">
      <c r="A77" s="14">
        <f t="shared" si="2"/>
        <v>70</v>
      </c>
      <c r="B77" s="15" t="s">
        <v>88</v>
      </c>
      <c r="C77" s="16" t="s">
        <v>15</v>
      </c>
      <c r="D77" s="23">
        <v>0.25064999999999998</v>
      </c>
      <c r="E77" s="23"/>
      <c r="F77" s="1" t="s">
        <v>11</v>
      </c>
      <c r="V77" s="13"/>
      <c r="W77" s="13"/>
    </row>
    <row r="78" s="4" customFormat="1" ht="22.5">
      <c r="A78" s="14">
        <f t="shared" si="2"/>
        <v>71</v>
      </c>
      <c r="B78" s="15" t="s">
        <v>89</v>
      </c>
      <c r="C78" s="16" t="s">
        <v>15</v>
      </c>
      <c r="D78" s="23">
        <v>0.040739999999999998</v>
      </c>
      <c r="E78" s="23"/>
      <c r="F78" s="1" t="s">
        <v>11</v>
      </c>
      <c r="V78" s="13"/>
      <c r="W78" s="13"/>
    </row>
    <row r="79" s="4" customFormat="1" ht="22.5">
      <c r="A79" s="14">
        <f t="shared" si="2"/>
        <v>72</v>
      </c>
      <c r="B79" s="15" t="s">
        <v>90</v>
      </c>
      <c r="C79" s="16" t="s">
        <v>15</v>
      </c>
      <c r="D79" s="23">
        <v>0.011039999999999999</v>
      </c>
      <c r="E79" s="23"/>
      <c r="F79" s="1" t="s">
        <v>11</v>
      </c>
      <c r="V79" s="13"/>
      <c r="W79" s="13"/>
    </row>
    <row r="80" s="4" customFormat="1" ht="11.25">
      <c r="A80" s="14">
        <f t="shared" si="2"/>
        <v>73</v>
      </c>
      <c r="B80" s="15" t="s">
        <v>91</v>
      </c>
      <c r="C80" s="16" t="s">
        <v>26</v>
      </c>
      <c r="D80" s="21">
        <f>56.21-53.9</f>
        <v>2.3100000000000023</v>
      </c>
      <c r="E80" s="21"/>
      <c r="F80" s="1" t="s">
        <v>11</v>
      </c>
      <c r="V80" s="13"/>
      <c r="W80" s="13"/>
    </row>
    <row r="81" s="4" customFormat="1" ht="11.25">
      <c r="A81" s="14">
        <f t="shared" si="2"/>
        <v>74</v>
      </c>
      <c r="B81" s="15" t="s">
        <v>92</v>
      </c>
      <c r="C81" s="16" t="s">
        <v>26</v>
      </c>
      <c r="D81" s="20">
        <v>6.6703000000000001</v>
      </c>
      <c r="E81" s="20"/>
      <c r="F81" s="1" t="s">
        <v>11</v>
      </c>
      <c r="V81" s="13"/>
      <c r="W81" s="13"/>
    </row>
    <row r="82" s="4" customFormat="1" ht="11.25">
      <c r="A82" s="14">
        <f t="shared" si="2"/>
        <v>75</v>
      </c>
      <c r="B82" s="15" t="s">
        <v>93</v>
      </c>
      <c r="C82" s="16" t="s">
        <v>10</v>
      </c>
      <c r="D82" s="18">
        <v>0.00086180000000000002</v>
      </c>
      <c r="E82" s="18"/>
      <c r="F82" s="1" t="s">
        <v>11</v>
      </c>
      <c r="V82" s="13"/>
      <c r="W82" s="13"/>
    </row>
    <row r="83" s="4" customFormat="1" ht="11.25">
      <c r="A83" s="14">
        <f t="shared" si="2"/>
        <v>76</v>
      </c>
      <c r="B83" s="15" t="s">
        <v>94</v>
      </c>
      <c r="C83" s="16" t="s">
        <v>19</v>
      </c>
      <c r="D83" s="24">
        <v>1</v>
      </c>
      <c r="E83" s="24"/>
      <c r="F83" s="1" t="s">
        <v>11</v>
      </c>
      <c r="V83" s="13"/>
      <c r="W83" s="13"/>
    </row>
    <row r="84" s="4" customFormat="1" ht="11.25">
      <c r="A84" s="14">
        <f t="shared" si="2"/>
        <v>77</v>
      </c>
      <c r="B84" s="15" t="s">
        <v>95</v>
      </c>
      <c r="C84" s="16" t="s">
        <v>10</v>
      </c>
      <c r="D84" s="20">
        <v>0.00069999999999999999</v>
      </c>
      <c r="E84" s="20"/>
      <c r="F84" s="1" t="s">
        <v>11</v>
      </c>
      <c r="V84" s="13"/>
      <c r="W84" s="13"/>
    </row>
    <row r="85" s="4" customFormat="1" ht="45">
      <c r="A85" s="14">
        <f t="shared" si="2"/>
        <v>78</v>
      </c>
      <c r="B85" s="15" t="s">
        <v>96</v>
      </c>
      <c r="C85" s="16" t="s">
        <v>10</v>
      </c>
      <c r="D85" s="18">
        <v>0.0014482</v>
      </c>
      <c r="E85" s="18"/>
      <c r="F85" s="1" t="s">
        <v>11</v>
      </c>
      <c r="V85" s="13"/>
      <c r="W85" s="13"/>
    </row>
    <row r="86" s="4" customFormat="1" ht="56.25">
      <c r="A86" s="14">
        <f t="shared" si="2"/>
        <v>79</v>
      </c>
      <c r="B86" s="15" t="s">
        <v>97</v>
      </c>
      <c r="C86" s="16" t="s">
        <v>19</v>
      </c>
      <c r="D86" s="19">
        <v>0.20799999999999999</v>
      </c>
      <c r="E86" s="19"/>
      <c r="F86" s="1" t="s">
        <v>11</v>
      </c>
      <c r="V86" s="13"/>
      <c r="W86" s="13"/>
    </row>
    <row r="87" s="4" customFormat="1" ht="56.25">
      <c r="A87" s="14">
        <f t="shared" si="2"/>
        <v>80</v>
      </c>
      <c r="B87" s="15" t="s">
        <v>98</v>
      </c>
      <c r="C87" s="16" t="s">
        <v>19</v>
      </c>
      <c r="D87" s="18">
        <v>1.6399033000000001</v>
      </c>
      <c r="E87" s="18"/>
      <c r="F87" s="1" t="s">
        <v>11</v>
      </c>
      <c r="V87" s="13"/>
      <c r="W87" s="13"/>
    </row>
    <row r="88" s="4" customFormat="1" ht="22.5">
      <c r="A88" s="14">
        <f t="shared" si="2"/>
        <v>81</v>
      </c>
      <c r="B88" s="15" t="s">
        <v>99</v>
      </c>
      <c r="C88" s="16" t="s">
        <v>10</v>
      </c>
      <c r="D88" s="23">
        <v>0.00042000000000000002</v>
      </c>
      <c r="E88" s="23"/>
      <c r="F88" s="1" t="s">
        <v>11</v>
      </c>
      <c r="V88" s="13"/>
      <c r="W88" s="13"/>
    </row>
    <row r="89" s="4" customFormat="1" ht="22.5">
      <c r="A89" s="14">
        <f t="shared" si="2"/>
        <v>82</v>
      </c>
      <c r="B89" s="15" t="s">
        <v>100</v>
      </c>
      <c r="C89" s="16" t="s">
        <v>10</v>
      </c>
      <c r="D89" s="19">
        <v>0.001</v>
      </c>
      <c r="E89" s="19"/>
      <c r="F89" s="1" t="s">
        <v>11</v>
      </c>
      <c r="V89" s="13"/>
      <c r="W89" s="13"/>
    </row>
    <row r="90" s="4" customFormat="1" ht="11.25">
      <c r="A90" s="14">
        <f t="shared" si="2"/>
        <v>83</v>
      </c>
      <c r="B90" s="15" t="s">
        <v>101</v>
      </c>
      <c r="C90" s="16" t="s">
        <v>10</v>
      </c>
      <c r="D90" s="18">
        <v>0.0017478000000000001</v>
      </c>
      <c r="E90" s="18"/>
      <c r="F90" s="1" t="s">
        <v>11</v>
      </c>
      <c r="V90" s="13"/>
      <c r="W90" s="13"/>
    </row>
    <row r="91" s="4" customFormat="1" ht="11.25">
      <c r="A91" s="14">
        <f t="shared" si="2"/>
        <v>84</v>
      </c>
      <c r="B91" s="15" t="s">
        <v>102</v>
      </c>
      <c r="C91" s="16" t="s">
        <v>10</v>
      </c>
      <c r="D91" s="23">
        <v>0.0015200000000000001</v>
      </c>
      <c r="E91" s="23"/>
      <c r="F91" s="1" t="s">
        <v>11</v>
      </c>
      <c r="V91" s="13"/>
      <c r="W91" s="13"/>
    </row>
    <row r="92" s="4" customFormat="1" ht="11.25">
      <c r="A92" s="14">
        <f t="shared" si="2"/>
        <v>85</v>
      </c>
      <c r="B92" s="15" t="s">
        <v>103</v>
      </c>
      <c r="C92" s="16" t="s">
        <v>46</v>
      </c>
      <c r="D92" s="24">
        <v>6</v>
      </c>
      <c r="E92" s="24"/>
      <c r="F92" s="1" t="s">
        <v>11</v>
      </c>
      <c r="V92" s="13"/>
      <c r="W92" s="13"/>
    </row>
    <row r="93" s="4" customFormat="1" ht="11.25">
      <c r="A93" s="14">
        <f t="shared" si="2"/>
        <v>86</v>
      </c>
      <c r="B93" s="15" t="s">
        <v>104</v>
      </c>
      <c r="C93" s="16" t="s">
        <v>46</v>
      </c>
      <c r="D93" s="24">
        <v>5</v>
      </c>
      <c r="E93" s="24"/>
      <c r="F93" s="1" t="s">
        <v>11</v>
      </c>
      <c r="V93" s="13"/>
      <c r="W93" s="13"/>
    </row>
    <row r="94" s="4" customFormat="1" ht="11.25">
      <c r="A94" s="14">
        <f t="shared" si="2"/>
        <v>87</v>
      </c>
      <c r="B94" s="15" t="s">
        <v>105</v>
      </c>
      <c r="C94" s="16" t="s">
        <v>46</v>
      </c>
      <c r="D94" s="24">
        <v>2</v>
      </c>
      <c r="E94" s="24"/>
      <c r="F94" s="1" t="s">
        <v>11</v>
      </c>
      <c r="V94" s="13"/>
      <c r="W94" s="13"/>
    </row>
    <row r="95" s="4" customFormat="1" ht="11.25">
      <c r="A95" s="14">
        <f t="shared" si="2"/>
        <v>88</v>
      </c>
      <c r="B95" s="15" t="s">
        <v>106</v>
      </c>
      <c r="C95" s="16" t="s">
        <v>46</v>
      </c>
      <c r="D95" s="24">
        <v>1</v>
      </c>
      <c r="E95" s="24"/>
      <c r="F95" s="1" t="s">
        <v>11</v>
      </c>
      <c r="V95" s="13"/>
      <c r="W95" s="13"/>
    </row>
    <row r="96" s="4" customFormat="1" ht="11.25">
      <c r="A96" s="14">
        <f t="shared" si="2"/>
        <v>89</v>
      </c>
      <c r="B96" s="15" t="s">
        <v>107</v>
      </c>
      <c r="C96" s="16" t="s">
        <v>46</v>
      </c>
      <c r="D96" s="24">
        <v>84</v>
      </c>
      <c r="E96" s="24"/>
      <c r="F96" s="1" t="s">
        <v>11</v>
      </c>
      <c r="V96" s="13"/>
      <c r="W96" s="13"/>
    </row>
    <row r="97" s="4" customFormat="1" ht="11.25">
      <c r="A97" s="14">
        <f t="shared" si="2"/>
        <v>90</v>
      </c>
      <c r="B97" s="15" t="s">
        <v>108</v>
      </c>
      <c r="C97" s="16" t="s">
        <v>46</v>
      </c>
      <c r="D97" s="24">
        <v>6</v>
      </c>
      <c r="E97" s="24"/>
      <c r="F97" s="1" t="s">
        <v>11</v>
      </c>
      <c r="V97" s="13"/>
      <c r="W97" s="13"/>
    </row>
    <row r="98" s="4" customFormat="1" ht="11.25">
      <c r="A98" s="14">
        <f t="shared" si="2"/>
        <v>91</v>
      </c>
      <c r="B98" s="15" t="s">
        <v>109</v>
      </c>
      <c r="C98" s="16" t="s">
        <v>46</v>
      </c>
      <c r="D98" s="24">
        <v>3</v>
      </c>
      <c r="E98" s="24"/>
      <c r="F98" s="1" t="s">
        <v>11</v>
      </c>
      <c r="V98" s="13"/>
      <c r="W98" s="13"/>
    </row>
    <row r="99" s="4" customFormat="1" ht="11.25">
      <c r="A99" s="14">
        <f t="shared" si="2"/>
        <v>92</v>
      </c>
      <c r="B99" s="15" t="s">
        <v>110</v>
      </c>
      <c r="C99" s="16" t="s">
        <v>46</v>
      </c>
      <c r="D99" s="24">
        <v>3</v>
      </c>
      <c r="E99" s="24"/>
      <c r="F99" s="1" t="s">
        <v>11</v>
      </c>
      <c r="V99" s="13"/>
      <c r="W99" s="13"/>
    </row>
    <row r="100" s="4" customFormat="1" ht="11.25">
      <c r="A100" s="14">
        <f t="shared" ref="A100:A163" si="3">IF(F100&lt;&gt;"",COUNTA(F$3:F100),"")</f>
        <v>93</v>
      </c>
      <c r="B100" s="15" t="s">
        <v>111</v>
      </c>
      <c r="C100" s="16" t="s">
        <v>46</v>
      </c>
      <c r="D100" s="24">
        <v>2</v>
      </c>
      <c r="E100" s="24"/>
      <c r="F100" s="1" t="s">
        <v>11</v>
      </c>
      <c r="V100" s="13"/>
      <c r="W100" s="13"/>
    </row>
    <row r="101" s="4" customFormat="1" ht="11.25">
      <c r="A101" s="14">
        <f t="shared" si="3"/>
        <v>94</v>
      </c>
      <c r="B101" s="15" t="s">
        <v>112</v>
      </c>
      <c r="C101" s="16" t="s">
        <v>46</v>
      </c>
      <c r="D101" s="24">
        <v>2</v>
      </c>
      <c r="E101" s="24"/>
      <c r="F101" s="1" t="s">
        <v>11</v>
      </c>
      <c r="V101" s="13"/>
      <c r="W101" s="13"/>
    </row>
    <row r="102" s="4" customFormat="1" ht="11.25">
      <c r="A102" s="14">
        <f t="shared" si="3"/>
        <v>95</v>
      </c>
      <c r="B102" s="15" t="s">
        <v>113</v>
      </c>
      <c r="C102" s="16" t="s">
        <v>46</v>
      </c>
      <c r="D102" s="24">
        <v>30</v>
      </c>
      <c r="E102" s="24"/>
      <c r="F102" s="1" t="s">
        <v>11</v>
      </c>
      <c r="V102" s="13"/>
      <c r="W102" s="13"/>
    </row>
    <row r="103" s="4" customFormat="1" ht="11.25">
      <c r="A103" s="14">
        <f t="shared" si="3"/>
        <v>96</v>
      </c>
      <c r="B103" s="15" t="s">
        <v>114</v>
      </c>
      <c r="C103" s="16" t="s">
        <v>46</v>
      </c>
      <c r="D103" s="24">
        <v>12</v>
      </c>
      <c r="E103" s="24"/>
      <c r="F103" s="1" t="s">
        <v>11</v>
      </c>
      <c r="V103" s="13"/>
      <c r="W103" s="13"/>
    </row>
    <row r="104" s="4" customFormat="1" ht="11.25">
      <c r="A104" s="14">
        <f t="shared" si="3"/>
        <v>97</v>
      </c>
      <c r="B104" s="15" t="s">
        <v>115</v>
      </c>
      <c r="C104" s="16" t="s">
        <v>46</v>
      </c>
      <c r="D104" s="24">
        <v>56</v>
      </c>
      <c r="E104" s="24"/>
      <c r="F104" s="1" t="s">
        <v>11</v>
      </c>
      <c r="V104" s="13"/>
      <c r="W104" s="13"/>
    </row>
    <row r="105" s="4" customFormat="1" ht="33.75">
      <c r="A105" s="14">
        <f t="shared" si="3"/>
        <v>98</v>
      </c>
      <c r="B105" s="15" t="s">
        <v>116</v>
      </c>
      <c r="C105" s="16" t="s">
        <v>46</v>
      </c>
      <c r="D105" s="24">
        <v>5</v>
      </c>
      <c r="E105" s="24"/>
      <c r="F105" s="1" t="s">
        <v>11</v>
      </c>
      <c r="V105" s="13"/>
      <c r="W105" s="13"/>
    </row>
    <row r="106" s="4" customFormat="1" ht="11.25">
      <c r="A106" s="14">
        <f t="shared" si="3"/>
        <v>99</v>
      </c>
      <c r="B106" s="15" t="s">
        <v>117</v>
      </c>
      <c r="C106" s="16" t="s">
        <v>46</v>
      </c>
      <c r="D106" s="24">
        <v>5</v>
      </c>
      <c r="E106" s="24"/>
      <c r="F106" s="1" t="s">
        <v>11</v>
      </c>
      <c r="V106" s="13"/>
      <c r="W106" s="13"/>
    </row>
    <row r="107" s="4" customFormat="1" ht="11.25">
      <c r="A107" s="14">
        <f t="shared" si="3"/>
        <v>100</v>
      </c>
      <c r="B107" s="15" t="s">
        <v>118</v>
      </c>
      <c r="C107" s="16" t="s">
        <v>46</v>
      </c>
      <c r="D107" s="24">
        <v>12</v>
      </c>
      <c r="E107" s="24"/>
      <c r="F107" s="1" t="s">
        <v>11</v>
      </c>
      <c r="V107" s="13"/>
      <c r="W107" s="13"/>
    </row>
    <row r="108" s="4" customFormat="1" ht="11.25">
      <c r="A108" s="14">
        <f t="shared" si="3"/>
        <v>101</v>
      </c>
      <c r="B108" s="15" t="s">
        <v>119</v>
      </c>
      <c r="C108" s="16" t="s">
        <v>46</v>
      </c>
      <c r="D108" s="24">
        <v>6</v>
      </c>
      <c r="E108" s="24"/>
      <c r="F108" s="1" t="s">
        <v>11</v>
      </c>
      <c r="V108" s="13"/>
      <c r="W108" s="13"/>
    </row>
    <row r="109" s="4" customFormat="1" ht="11.25">
      <c r="A109" s="14">
        <f t="shared" si="3"/>
        <v>102</v>
      </c>
      <c r="B109" s="15" t="s">
        <v>120</v>
      </c>
      <c r="C109" s="16" t="s">
        <v>46</v>
      </c>
      <c r="D109" s="24">
        <v>33</v>
      </c>
      <c r="E109" s="24"/>
      <c r="F109" s="1" t="s">
        <v>11</v>
      </c>
      <c r="V109" s="13"/>
      <c r="W109" s="13"/>
    </row>
    <row r="110" s="4" customFormat="1" ht="33.75">
      <c r="A110" s="14">
        <f t="shared" si="3"/>
        <v>103</v>
      </c>
      <c r="B110" s="15" t="s">
        <v>121</v>
      </c>
      <c r="C110" s="16" t="s">
        <v>46</v>
      </c>
      <c r="D110" s="24">
        <v>2</v>
      </c>
      <c r="E110" s="24"/>
      <c r="F110" s="1" t="s">
        <v>11</v>
      </c>
      <c r="V110" s="13"/>
      <c r="W110" s="13"/>
    </row>
    <row r="111" s="4" customFormat="1" ht="33.75">
      <c r="A111" s="14">
        <f t="shared" si="3"/>
        <v>104</v>
      </c>
      <c r="B111" s="15" t="s">
        <v>122</v>
      </c>
      <c r="C111" s="16" t="s">
        <v>46</v>
      </c>
      <c r="D111" s="24">
        <v>4</v>
      </c>
      <c r="E111" s="24"/>
      <c r="F111" s="1" t="s">
        <v>11</v>
      </c>
      <c r="V111" s="13"/>
      <c r="W111" s="13"/>
    </row>
    <row r="112" s="4" customFormat="1" ht="33.75">
      <c r="A112" s="14">
        <f t="shared" si="3"/>
        <v>105</v>
      </c>
      <c r="B112" s="15" t="s">
        <v>123</v>
      </c>
      <c r="C112" s="16" t="s">
        <v>46</v>
      </c>
      <c r="D112" s="24">
        <v>6</v>
      </c>
      <c r="E112" s="24"/>
      <c r="F112" s="1" t="s">
        <v>11</v>
      </c>
      <c r="V112" s="13"/>
      <c r="W112" s="13"/>
    </row>
    <row r="113" s="4" customFormat="1" ht="22.5">
      <c r="A113" s="14">
        <f t="shared" si="3"/>
        <v>106</v>
      </c>
      <c r="B113" s="15" t="s">
        <v>124</v>
      </c>
      <c r="C113" s="16" t="s">
        <v>46</v>
      </c>
      <c r="D113" s="24">
        <v>2</v>
      </c>
      <c r="E113" s="24"/>
      <c r="F113" s="1" t="s">
        <v>11</v>
      </c>
      <c r="V113" s="13"/>
      <c r="W113" s="13"/>
    </row>
    <row r="114" s="4" customFormat="1" ht="33.75">
      <c r="A114" s="14">
        <f t="shared" si="3"/>
        <v>107</v>
      </c>
      <c r="B114" s="15" t="s">
        <v>125</v>
      </c>
      <c r="C114" s="16" t="s">
        <v>46</v>
      </c>
      <c r="D114" s="24">
        <v>2</v>
      </c>
      <c r="E114" s="24"/>
      <c r="F114" s="1" t="s">
        <v>11</v>
      </c>
      <c r="V114" s="13"/>
      <c r="W114" s="13"/>
    </row>
    <row r="115" s="4" customFormat="1" ht="33.75">
      <c r="A115" s="14">
        <f t="shared" si="3"/>
        <v>108</v>
      </c>
      <c r="B115" s="15" t="s">
        <v>126</v>
      </c>
      <c r="C115" s="16" t="s">
        <v>46</v>
      </c>
      <c r="D115" s="24">
        <v>2</v>
      </c>
      <c r="E115" s="24"/>
      <c r="F115" s="1" t="s">
        <v>11</v>
      </c>
      <c r="V115" s="13"/>
      <c r="W115" s="13"/>
    </row>
    <row r="116" s="4" customFormat="1" ht="33.75">
      <c r="A116" s="14">
        <f t="shared" si="3"/>
        <v>109</v>
      </c>
      <c r="B116" s="15" t="s">
        <v>127</v>
      </c>
      <c r="C116" s="16" t="s">
        <v>46</v>
      </c>
      <c r="D116" s="24">
        <v>2</v>
      </c>
      <c r="E116" s="24"/>
      <c r="F116" s="1" t="s">
        <v>11</v>
      </c>
      <c r="V116" s="13"/>
      <c r="W116" s="13"/>
    </row>
    <row r="117" s="4" customFormat="1" ht="33.75">
      <c r="A117" s="14">
        <f t="shared" si="3"/>
        <v>110</v>
      </c>
      <c r="B117" s="15" t="s">
        <v>128</v>
      </c>
      <c r="C117" s="16" t="s">
        <v>46</v>
      </c>
      <c r="D117" s="24">
        <v>4</v>
      </c>
      <c r="E117" s="24"/>
      <c r="F117" s="1" t="s">
        <v>11</v>
      </c>
      <c r="V117" s="13"/>
      <c r="W117" s="13"/>
    </row>
    <row r="118" s="4" customFormat="1" ht="33.75">
      <c r="A118" s="14">
        <f t="shared" si="3"/>
        <v>111</v>
      </c>
      <c r="B118" s="15" t="s">
        <v>129</v>
      </c>
      <c r="C118" s="16" t="s">
        <v>46</v>
      </c>
      <c r="D118" s="24">
        <v>2</v>
      </c>
      <c r="E118" s="24"/>
      <c r="F118" s="1" t="s">
        <v>11</v>
      </c>
      <c r="V118" s="13"/>
      <c r="W118" s="13"/>
    </row>
    <row r="119" s="4" customFormat="1" ht="33.75">
      <c r="A119" s="14">
        <f t="shared" si="3"/>
        <v>112</v>
      </c>
      <c r="B119" s="15" t="s">
        <v>130</v>
      </c>
      <c r="C119" s="16" t="s">
        <v>46</v>
      </c>
      <c r="D119" s="24">
        <v>1</v>
      </c>
      <c r="E119" s="24"/>
      <c r="F119" s="1" t="s">
        <v>11</v>
      </c>
      <c r="V119" s="13"/>
      <c r="W119" s="13"/>
    </row>
    <row r="120" s="4" customFormat="1" ht="33.75">
      <c r="A120" s="14">
        <f t="shared" si="3"/>
        <v>113</v>
      </c>
      <c r="B120" s="15" t="s">
        <v>131</v>
      </c>
      <c r="C120" s="16" t="s">
        <v>19</v>
      </c>
      <c r="D120" s="19">
        <v>220.70500000000001</v>
      </c>
      <c r="E120" s="19"/>
      <c r="F120" s="1" t="s">
        <v>11</v>
      </c>
      <c r="V120" s="13"/>
      <c r="W120" s="13"/>
    </row>
    <row r="121" s="4" customFormat="1" ht="33.75">
      <c r="A121" s="14">
        <f t="shared" si="3"/>
        <v>114</v>
      </c>
      <c r="B121" s="15" t="s">
        <v>132</v>
      </c>
      <c r="C121" s="16" t="s">
        <v>23</v>
      </c>
      <c r="D121" s="21">
        <v>534.98000000000002</v>
      </c>
      <c r="E121" s="21"/>
      <c r="F121" s="1" t="s">
        <v>11</v>
      </c>
      <c r="V121" s="13"/>
      <c r="W121" s="13"/>
    </row>
    <row r="122" s="4" customFormat="1" ht="11.25">
      <c r="A122" s="14">
        <f t="shared" si="3"/>
        <v>115</v>
      </c>
      <c r="B122" s="15" t="s">
        <v>133</v>
      </c>
      <c r="C122" s="16" t="s">
        <v>42</v>
      </c>
      <c r="D122" s="19">
        <v>0.0060000000000000001</v>
      </c>
      <c r="E122" s="19"/>
      <c r="F122" s="1" t="s">
        <v>11</v>
      </c>
      <c r="V122" s="13"/>
      <c r="W122" s="13"/>
    </row>
    <row r="123" s="4" customFormat="1" ht="11.25">
      <c r="A123" s="14">
        <f t="shared" si="3"/>
        <v>116</v>
      </c>
      <c r="B123" s="15" t="s">
        <v>134</v>
      </c>
      <c r="C123" s="16" t="s">
        <v>10</v>
      </c>
      <c r="D123" s="20">
        <v>0.36820000000000003</v>
      </c>
      <c r="E123" s="20"/>
      <c r="F123" s="1" t="s">
        <v>11</v>
      </c>
      <c r="V123" s="13"/>
      <c r="W123" s="13"/>
    </row>
    <row r="124" s="4" customFormat="1" ht="67.5">
      <c r="A124" s="14">
        <f t="shared" si="3"/>
        <v>117</v>
      </c>
      <c r="B124" s="15" t="s">
        <v>135</v>
      </c>
      <c r="C124" s="16" t="s">
        <v>19</v>
      </c>
      <c r="D124" s="24">
        <v>234</v>
      </c>
      <c r="E124" s="24"/>
      <c r="F124" s="1" t="s">
        <v>11</v>
      </c>
      <c r="V124" s="13"/>
      <c r="W124" s="13"/>
    </row>
    <row r="125" s="4" customFormat="1" ht="11.25">
      <c r="A125" s="14">
        <f t="shared" si="3"/>
        <v>118</v>
      </c>
      <c r="B125" s="15" t="s">
        <v>136</v>
      </c>
      <c r="C125" s="16" t="s">
        <v>19</v>
      </c>
      <c r="D125" s="24">
        <v>4</v>
      </c>
      <c r="E125" s="24"/>
      <c r="F125" s="1" t="s">
        <v>11</v>
      </c>
      <c r="V125" s="13"/>
      <c r="W125" s="13"/>
    </row>
    <row r="126" s="4" customFormat="1" ht="11.25">
      <c r="A126" s="14">
        <f t="shared" si="3"/>
        <v>119</v>
      </c>
      <c r="B126" s="15" t="s">
        <v>137</v>
      </c>
      <c r="C126" s="16" t="s">
        <v>15</v>
      </c>
      <c r="D126" s="21">
        <v>8.2400000000000002</v>
      </c>
      <c r="E126" s="21"/>
      <c r="F126" s="1" t="s">
        <v>11</v>
      </c>
      <c r="V126" s="13"/>
      <c r="W126" s="13"/>
    </row>
    <row r="127" s="4" customFormat="1" ht="11.25">
      <c r="A127" s="14">
        <f t="shared" si="3"/>
        <v>120</v>
      </c>
      <c r="B127" s="15" t="s">
        <v>138</v>
      </c>
      <c r="C127" s="16" t="s">
        <v>15</v>
      </c>
      <c r="D127" s="24">
        <v>20</v>
      </c>
      <c r="E127" s="24"/>
      <c r="F127" s="1" t="s">
        <v>11</v>
      </c>
      <c r="V127" s="13"/>
      <c r="W127" s="13"/>
    </row>
    <row r="128" s="4" customFormat="1" ht="22.5">
      <c r="A128" s="14">
        <f t="shared" si="3"/>
        <v>121</v>
      </c>
      <c r="B128" s="15" t="s">
        <v>139</v>
      </c>
      <c r="C128" s="16" t="s">
        <v>15</v>
      </c>
      <c r="D128" s="21">
        <v>3.9500000000000002</v>
      </c>
      <c r="E128" s="21"/>
      <c r="F128" s="1" t="s">
        <v>11</v>
      </c>
      <c r="V128" s="13"/>
      <c r="W128" s="13"/>
    </row>
    <row r="129" s="4" customFormat="1" ht="24">
      <c r="A129" s="14">
        <f t="shared" si="3"/>
        <v>122</v>
      </c>
      <c r="B129" s="15" t="s">
        <v>140</v>
      </c>
      <c r="C129" s="16" t="s">
        <v>15</v>
      </c>
      <c r="D129" s="21">
        <v>32.079999999999998</v>
      </c>
      <c r="E129" s="21"/>
      <c r="F129" s="1" t="s">
        <v>11</v>
      </c>
      <c r="V129" s="13"/>
      <c r="W129" s="13"/>
    </row>
    <row r="130" s="4" customFormat="1" ht="24">
      <c r="A130" s="14">
        <f t="shared" si="3"/>
        <v>123</v>
      </c>
      <c r="B130" s="15" t="s">
        <v>141</v>
      </c>
      <c r="C130" s="16" t="s">
        <v>15</v>
      </c>
      <c r="D130" s="21">
        <v>527.71000000000004</v>
      </c>
      <c r="E130" s="21"/>
      <c r="F130" s="1" t="s">
        <v>11</v>
      </c>
      <c r="V130" s="13"/>
      <c r="W130" s="13"/>
    </row>
    <row r="131" s="4" customFormat="1" ht="12">
      <c r="A131" s="14">
        <f t="shared" si="3"/>
        <v>124</v>
      </c>
      <c r="B131" s="15" t="s">
        <v>142</v>
      </c>
      <c r="C131" s="16" t="s">
        <v>15</v>
      </c>
      <c r="D131" s="21">
        <v>39.909999999999997</v>
      </c>
      <c r="E131" s="21"/>
      <c r="F131" s="1" t="s">
        <v>11</v>
      </c>
      <c r="V131" s="13"/>
      <c r="W131" s="13"/>
    </row>
    <row r="132" s="4" customFormat="1" ht="24">
      <c r="A132" s="14">
        <f t="shared" si="3"/>
        <v>125</v>
      </c>
      <c r="B132" s="15" t="s">
        <v>143</v>
      </c>
      <c r="C132" s="16" t="s">
        <v>15</v>
      </c>
      <c r="D132" s="20">
        <v>17.1174</v>
      </c>
      <c r="E132" s="20"/>
      <c r="F132" s="1" t="s">
        <v>11</v>
      </c>
      <c r="V132" s="13"/>
      <c r="W132" s="13"/>
    </row>
    <row r="133" s="4" customFormat="1" ht="12">
      <c r="A133" s="14">
        <f t="shared" si="3"/>
        <v>126</v>
      </c>
      <c r="B133" s="15" t="s">
        <v>144</v>
      </c>
      <c r="C133" s="16" t="s">
        <v>10</v>
      </c>
      <c r="D133" s="19">
        <v>26.071000000000002</v>
      </c>
      <c r="E133" s="19"/>
      <c r="F133" s="1" t="s">
        <v>11</v>
      </c>
      <c r="V133" s="13"/>
      <c r="W133" s="13"/>
    </row>
    <row r="134" s="4" customFormat="1" ht="12">
      <c r="A134" s="14">
        <f t="shared" si="3"/>
        <v>127</v>
      </c>
      <c r="B134" s="15" t="s">
        <v>145</v>
      </c>
      <c r="C134" s="16" t="s">
        <v>10</v>
      </c>
      <c r="D134" s="19">
        <v>25.920999999999999</v>
      </c>
      <c r="E134" s="19"/>
      <c r="F134" s="1" t="s">
        <v>11</v>
      </c>
      <c r="V134" s="13"/>
      <c r="W134" s="13"/>
    </row>
    <row r="135" s="4" customFormat="1" ht="12">
      <c r="A135" s="14">
        <f t="shared" si="3"/>
        <v>128</v>
      </c>
      <c r="B135" s="15" t="s">
        <v>61</v>
      </c>
      <c r="C135" s="16" t="s">
        <v>15</v>
      </c>
      <c r="D135" s="21">
        <v>4.2300000000000004</v>
      </c>
      <c r="E135" s="21"/>
      <c r="F135" s="1" t="s">
        <v>11</v>
      </c>
      <c r="V135" s="13"/>
      <c r="W135" s="13"/>
    </row>
    <row r="136" s="4" customFormat="1" ht="12">
      <c r="A136" s="14">
        <f t="shared" si="3"/>
        <v>129</v>
      </c>
      <c r="B136" s="15" t="s">
        <v>146</v>
      </c>
      <c r="C136" s="16" t="s">
        <v>15</v>
      </c>
      <c r="D136" s="19">
        <v>2.1419999999999999</v>
      </c>
      <c r="E136" s="19"/>
      <c r="F136" s="1" t="s">
        <v>11</v>
      </c>
      <c r="V136" s="13"/>
      <c r="W136" s="13"/>
    </row>
    <row r="137" s="4" customFormat="1" ht="36">
      <c r="A137" s="14">
        <f t="shared" si="3"/>
        <v>130</v>
      </c>
      <c r="B137" s="15" t="s">
        <v>147</v>
      </c>
      <c r="C137" s="16" t="s">
        <v>15</v>
      </c>
      <c r="D137" s="21">
        <v>6.1600000000000001</v>
      </c>
      <c r="E137" s="21"/>
      <c r="F137" s="1" t="s">
        <v>11</v>
      </c>
      <c r="V137" s="13"/>
      <c r="W137" s="13"/>
    </row>
    <row r="138" s="4" customFormat="1" ht="24">
      <c r="A138" s="14">
        <f t="shared" si="3"/>
        <v>131</v>
      </c>
      <c r="B138" s="15" t="s">
        <v>148</v>
      </c>
      <c r="C138" s="16" t="s">
        <v>42</v>
      </c>
      <c r="D138" s="21">
        <v>1.6399999999999999</v>
      </c>
      <c r="E138" s="21"/>
      <c r="F138" s="1" t="s">
        <v>11</v>
      </c>
      <c r="V138" s="13"/>
      <c r="W138" s="13"/>
    </row>
    <row r="139" s="4" customFormat="1" ht="24">
      <c r="A139" s="14">
        <f t="shared" si="3"/>
        <v>132</v>
      </c>
      <c r="B139" s="15" t="s">
        <v>149</v>
      </c>
      <c r="C139" s="16" t="s">
        <v>10</v>
      </c>
      <c r="D139" s="20">
        <v>0.16039999999999999</v>
      </c>
      <c r="E139" s="20"/>
      <c r="F139" s="1" t="s">
        <v>11</v>
      </c>
      <c r="V139" s="13"/>
      <c r="W139" s="13"/>
    </row>
    <row r="140" s="4" customFormat="1" ht="24">
      <c r="A140" s="14">
        <f t="shared" si="3"/>
        <v>133</v>
      </c>
      <c r="B140" s="15" t="s">
        <v>150</v>
      </c>
      <c r="C140" s="16" t="s">
        <v>10</v>
      </c>
      <c r="D140" s="20">
        <v>0.72240000000000004</v>
      </c>
      <c r="E140" s="20"/>
      <c r="F140" s="1" t="s">
        <v>11</v>
      </c>
      <c r="V140" s="13"/>
      <c r="W140" s="13"/>
    </row>
    <row r="141" s="4" customFormat="1" ht="24">
      <c r="A141" s="14">
        <f t="shared" si="3"/>
        <v>134</v>
      </c>
      <c r="B141" s="15" t="s">
        <v>151</v>
      </c>
      <c r="C141" s="16" t="s">
        <v>10</v>
      </c>
      <c r="D141" s="20">
        <v>0.58120000000000005</v>
      </c>
      <c r="E141" s="20"/>
      <c r="F141" s="1" t="s">
        <v>11</v>
      </c>
      <c r="V141" s="13"/>
      <c r="W141" s="13"/>
    </row>
    <row r="142" s="4" customFormat="1" ht="24">
      <c r="A142" s="14">
        <f t="shared" si="3"/>
        <v>135</v>
      </c>
      <c r="B142" s="15" t="s">
        <v>152</v>
      </c>
      <c r="C142" s="16" t="s">
        <v>10</v>
      </c>
      <c r="D142" s="20">
        <v>0.14119999999999999</v>
      </c>
      <c r="E142" s="20"/>
      <c r="F142" s="1" t="s">
        <v>11</v>
      </c>
      <c r="V142" s="13"/>
      <c r="W142" s="13"/>
    </row>
    <row r="143" s="4" customFormat="1" ht="24">
      <c r="A143" s="14">
        <f t="shared" si="3"/>
        <v>136</v>
      </c>
      <c r="B143" s="15" t="s">
        <v>153</v>
      </c>
      <c r="C143" s="16" t="s">
        <v>10</v>
      </c>
      <c r="D143" s="18">
        <v>0.18446190000000001</v>
      </c>
      <c r="E143" s="18"/>
      <c r="F143" s="1" t="s">
        <v>11</v>
      </c>
      <c r="V143" s="13"/>
      <c r="W143" s="13"/>
    </row>
    <row r="144" s="4" customFormat="1" ht="24">
      <c r="A144" s="14">
        <f t="shared" si="3"/>
        <v>137</v>
      </c>
      <c r="B144" s="15" t="s">
        <v>154</v>
      </c>
      <c r="C144" s="16" t="s">
        <v>10</v>
      </c>
      <c r="D144" s="21">
        <v>0.28000000000000003</v>
      </c>
      <c r="E144" s="21"/>
      <c r="F144" s="1" t="s">
        <v>11</v>
      </c>
      <c r="V144" s="13"/>
      <c r="W144" s="13"/>
    </row>
    <row r="145" s="4" customFormat="1" ht="36">
      <c r="A145" s="14">
        <f t="shared" si="3"/>
        <v>138</v>
      </c>
      <c r="B145" s="15" t="s">
        <v>155</v>
      </c>
      <c r="C145" s="16" t="s">
        <v>10</v>
      </c>
      <c r="D145" s="23">
        <v>0.13672000000000001</v>
      </c>
      <c r="E145" s="23"/>
      <c r="F145" s="1" t="s">
        <v>11</v>
      </c>
      <c r="V145" s="13"/>
      <c r="W145" s="13"/>
    </row>
    <row r="146" s="4" customFormat="1" ht="36">
      <c r="A146" s="14">
        <f t="shared" si="3"/>
        <v>139</v>
      </c>
      <c r="B146" s="15" t="s">
        <v>156</v>
      </c>
      <c r="C146" s="16" t="s">
        <v>10</v>
      </c>
      <c r="D146" s="23">
        <v>0.35952000000000001</v>
      </c>
      <c r="E146" s="23"/>
      <c r="F146" s="1" t="s">
        <v>11</v>
      </c>
      <c r="V146" s="13"/>
      <c r="W146" s="13"/>
    </row>
    <row r="147" s="4" customFormat="1" ht="24">
      <c r="A147" s="14">
        <f t="shared" si="3"/>
        <v>140</v>
      </c>
      <c r="B147" s="15" t="s">
        <v>157</v>
      </c>
      <c r="C147" s="16" t="s">
        <v>10</v>
      </c>
      <c r="D147" s="20">
        <v>0.21629999999999999</v>
      </c>
      <c r="E147" s="20"/>
      <c r="F147" s="1" t="s">
        <v>11</v>
      </c>
      <c r="V147" s="13"/>
      <c r="W147" s="13"/>
    </row>
    <row r="148" s="4" customFormat="1" ht="24">
      <c r="A148" s="14">
        <f t="shared" si="3"/>
        <v>141</v>
      </c>
      <c r="B148" s="15" t="s">
        <v>158</v>
      </c>
      <c r="C148" s="16" t="s">
        <v>10</v>
      </c>
      <c r="D148" s="20">
        <v>0.1507</v>
      </c>
      <c r="E148" s="20"/>
      <c r="F148" s="1" t="s">
        <v>11</v>
      </c>
      <c r="V148" s="13"/>
      <c r="W148" s="13"/>
    </row>
    <row r="149" s="4" customFormat="1" ht="24">
      <c r="A149" s="14">
        <f t="shared" si="3"/>
        <v>142</v>
      </c>
      <c r="B149" s="15" t="s">
        <v>159</v>
      </c>
      <c r="C149" s="16" t="s">
        <v>10</v>
      </c>
      <c r="D149" s="20">
        <v>0.065600000000000006</v>
      </c>
      <c r="E149" s="20"/>
      <c r="F149" s="1" t="s">
        <v>11</v>
      </c>
      <c r="V149" s="13"/>
      <c r="W149" s="13"/>
    </row>
    <row r="150" s="4" customFormat="1" ht="12">
      <c r="A150" s="14">
        <f t="shared" si="3"/>
        <v>143</v>
      </c>
      <c r="B150" s="15" t="s">
        <v>160</v>
      </c>
      <c r="C150" s="16" t="s">
        <v>10</v>
      </c>
      <c r="D150" s="20">
        <v>0.092600000000000002</v>
      </c>
      <c r="E150" s="20"/>
      <c r="F150" s="1" t="s">
        <v>11</v>
      </c>
      <c r="V150" s="13"/>
      <c r="W150" s="13"/>
    </row>
    <row r="151" s="4" customFormat="1" ht="24">
      <c r="A151" s="14">
        <f t="shared" si="3"/>
        <v>144</v>
      </c>
      <c r="B151" s="15" t="s">
        <v>161</v>
      </c>
      <c r="C151" s="16" t="s">
        <v>10</v>
      </c>
      <c r="D151" s="20">
        <v>0.45979999999999999</v>
      </c>
      <c r="E151" s="20"/>
      <c r="F151" s="1" t="s">
        <v>11</v>
      </c>
      <c r="V151" s="13"/>
      <c r="W151" s="13"/>
    </row>
    <row r="152" s="4" customFormat="1" ht="24">
      <c r="A152" s="14">
        <f t="shared" si="3"/>
        <v>145</v>
      </c>
      <c r="B152" s="15" t="s">
        <v>162</v>
      </c>
      <c r="C152" s="16" t="s">
        <v>10</v>
      </c>
      <c r="D152" s="23">
        <v>0.020559999999999998</v>
      </c>
      <c r="E152" s="23"/>
      <c r="F152" s="1" t="s">
        <v>11</v>
      </c>
      <c r="V152" s="13"/>
      <c r="W152" s="13"/>
    </row>
    <row r="153" s="4" customFormat="1" ht="36">
      <c r="A153" s="14">
        <f t="shared" si="3"/>
        <v>146</v>
      </c>
      <c r="B153" s="15" t="s">
        <v>163</v>
      </c>
      <c r="C153" s="16" t="s">
        <v>10</v>
      </c>
      <c r="D153" s="23">
        <v>0.048230000000000002</v>
      </c>
      <c r="E153" s="23"/>
      <c r="F153" s="1" t="s">
        <v>11</v>
      </c>
      <c r="V153" s="13"/>
      <c r="W153" s="13"/>
    </row>
    <row r="154" s="4" customFormat="1" ht="24">
      <c r="A154" s="14">
        <f t="shared" si="3"/>
        <v>147</v>
      </c>
      <c r="B154" s="15" t="s">
        <v>164</v>
      </c>
      <c r="C154" s="16" t="s">
        <v>10</v>
      </c>
      <c r="D154" s="20">
        <v>0.3206</v>
      </c>
      <c r="E154" s="20"/>
      <c r="F154" s="1" t="s">
        <v>11</v>
      </c>
      <c r="V154" s="13"/>
      <c r="W154" s="13"/>
    </row>
    <row r="155" s="4" customFormat="1" ht="36">
      <c r="A155" s="14">
        <f t="shared" si="3"/>
        <v>148</v>
      </c>
      <c r="B155" s="15" t="s">
        <v>165</v>
      </c>
      <c r="C155" s="16" t="s">
        <v>10</v>
      </c>
      <c r="D155" s="20">
        <v>0.17680000000000001</v>
      </c>
      <c r="E155" s="20"/>
      <c r="F155" s="1" t="s">
        <v>11</v>
      </c>
      <c r="V155" s="13"/>
      <c r="W155" s="13"/>
    </row>
    <row r="156" s="4" customFormat="1" ht="24">
      <c r="A156" s="14">
        <f t="shared" si="3"/>
        <v>149</v>
      </c>
      <c r="B156" s="15" t="s">
        <v>166</v>
      </c>
      <c r="C156" s="16" t="s">
        <v>10</v>
      </c>
      <c r="D156" s="20">
        <v>0.33210000000000001</v>
      </c>
      <c r="E156" s="20"/>
      <c r="F156" s="1" t="s">
        <v>11</v>
      </c>
      <c r="V156" s="13"/>
      <c r="W156" s="13"/>
    </row>
    <row r="157" s="4" customFormat="1" ht="24">
      <c r="A157" s="14">
        <f t="shared" si="3"/>
        <v>150</v>
      </c>
      <c r="B157" s="15" t="s">
        <v>167</v>
      </c>
      <c r="C157" s="16" t="s">
        <v>10</v>
      </c>
      <c r="D157" s="23">
        <v>0.01736</v>
      </c>
      <c r="E157" s="23"/>
      <c r="F157" s="1" t="s">
        <v>11</v>
      </c>
      <c r="V157" s="13"/>
      <c r="W157" s="13"/>
    </row>
    <row r="158" s="4" customFormat="1" ht="36">
      <c r="A158" s="14">
        <f t="shared" si="3"/>
        <v>151</v>
      </c>
      <c r="B158" s="15" t="s">
        <v>168</v>
      </c>
      <c r="C158" s="16" t="s">
        <v>15</v>
      </c>
      <c r="D158" s="21">
        <v>0.62</v>
      </c>
      <c r="E158" s="21"/>
      <c r="F158" s="1" t="s">
        <v>11</v>
      </c>
      <c r="V158" s="13"/>
      <c r="W158" s="13"/>
    </row>
    <row r="159" s="4" customFormat="1" ht="36">
      <c r="A159" s="14">
        <f t="shared" si="3"/>
        <v>152</v>
      </c>
      <c r="B159" s="15" t="s">
        <v>169</v>
      </c>
      <c r="C159" s="16" t="s">
        <v>15</v>
      </c>
      <c r="D159" s="21">
        <v>1.02</v>
      </c>
      <c r="E159" s="21"/>
      <c r="F159" s="1" t="s">
        <v>11</v>
      </c>
      <c r="V159" s="13"/>
      <c r="W159" s="13"/>
    </row>
    <row r="160" s="4" customFormat="1" ht="12">
      <c r="A160" s="14">
        <f t="shared" si="3"/>
        <v>153</v>
      </c>
      <c r="B160" s="15" t="s">
        <v>170</v>
      </c>
      <c r="C160" s="16" t="s">
        <v>26</v>
      </c>
      <c r="D160" s="21">
        <v>3.71</v>
      </c>
      <c r="E160" s="21"/>
      <c r="F160" s="1" t="s">
        <v>11</v>
      </c>
      <c r="V160" s="13"/>
      <c r="W160" s="13"/>
    </row>
    <row r="161" s="4" customFormat="1" ht="36">
      <c r="A161" s="14">
        <f t="shared" si="3"/>
        <v>154</v>
      </c>
      <c r="B161" s="15" t="s">
        <v>171</v>
      </c>
      <c r="C161" s="16" t="s">
        <v>26</v>
      </c>
      <c r="D161" s="22">
        <v>53.899999999999999</v>
      </c>
      <c r="E161" s="22"/>
      <c r="F161" s="1" t="s">
        <v>11</v>
      </c>
      <c r="V161" s="13"/>
      <c r="W161" s="13"/>
    </row>
    <row r="162" s="4" customFormat="1" ht="60">
      <c r="A162" s="14">
        <f t="shared" si="3"/>
        <v>155</v>
      </c>
      <c r="B162" s="15" t="s">
        <v>172</v>
      </c>
      <c r="C162" s="16" t="s">
        <v>26</v>
      </c>
      <c r="D162" s="21">
        <v>66.120000000000005</v>
      </c>
      <c r="E162" s="21"/>
      <c r="F162" s="1" t="s">
        <v>11</v>
      </c>
      <c r="V162" s="13"/>
      <c r="W162" s="13"/>
    </row>
    <row r="163" s="4" customFormat="1" ht="60">
      <c r="A163" s="14">
        <f t="shared" si="3"/>
        <v>156</v>
      </c>
      <c r="B163" s="15" t="s">
        <v>173</v>
      </c>
      <c r="C163" s="16" t="s">
        <v>26</v>
      </c>
      <c r="D163" s="21">
        <v>488.18000000000001</v>
      </c>
      <c r="E163" s="21"/>
      <c r="F163" s="1" t="s">
        <v>11</v>
      </c>
      <c r="V163" s="13"/>
      <c r="W163" s="13"/>
    </row>
    <row r="164" s="4" customFormat="1" ht="60">
      <c r="A164" s="14">
        <f t="shared" ref="A164:A200" si="4">IF(F164&lt;&gt;"",COUNTA(F$3:F164),"")</f>
        <v>157</v>
      </c>
      <c r="B164" s="15" t="s">
        <v>174</v>
      </c>
      <c r="C164" s="16" t="s">
        <v>15</v>
      </c>
      <c r="D164" s="21">
        <v>0.44</v>
      </c>
      <c r="E164" s="21"/>
      <c r="F164" s="1" t="s">
        <v>11</v>
      </c>
      <c r="V164" s="13"/>
      <c r="W164" s="13"/>
    </row>
    <row r="165" s="4" customFormat="1" ht="60">
      <c r="A165" s="14">
        <f t="shared" si="4"/>
        <v>158</v>
      </c>
      <c r="B165" s="15" t="s">
        <v>175</v>
      </c>
      <c r="C165" s="16" t="s">
        <v>15</v>
      </c>
      <c r="D165" s="21">
        <v>34.520000000000003</v>
      </c>
      <c r="E165" s="21"/>
      <c r="F165" s="1" t="s">
        <v>11</v>
      </c>
      <c r="V165" s="13"/>
      <c r="W165" s="13"/>
    </row>
    <row r="166" s="4" customFormat="1" ht="24">
      <c r="A166" s="14">
        <f t="shared" si="4"/>
        <v>159</v>
      </c>
      <c r="B166" s="15" t="s">
        <v>176</v>
      </c>
      <c r="C166" s="16" t="s">
        <v>10</v>
      </c>
      <c r="D166" s="23">
        <v>0.00048000000000000001</v>
      </c>
      <c r="E166" s="23"/>
      <c r="F166" s="1" t="s">
        <v>11</v>
      </c>
      <c r="V166" s="13"/>
      <c r="W166" s="13"/>
    </row>
    <row r="167" s="4" customFormat="1" ht="24">
      <c r="A167" s="14">
        <f t="shared" si="4"/>
        <v>160</v>
      </c>
      <c r="B167" s="15" t="s">
        <v>177</v>
      </c>
      <c r="C167" s="16" t="s">
        <v>19</v>
      </c>
      <c r="D167" s="22">
        <v>73.200000000000003</v>
      </c>
      <c r="E167" s="22"/>
      <c r="F167" s="1" t="s">
        <v>11</v>
      </c>
      <c r="V167" s="13"/>
      <c r="W167" s="13"/>
    </row>
    <row r="168" s="4" customFormat="1" ht="12">
      <c r="A168" s="14">
        <f t="shared" si="4"/>
        <v>161</v>
      </c>
      <c r="B168" s="15" t="s">
        <v>178</v>
      </c>
      <c r="C168" s="16" t="s">
        <v>10</v>
      </c>
      <c r="D168" s="18">
        <v>0.00020880000000000001</v>
      </c>
      <c r="E168" s="18"/>
      <c r="F168" s="1" t="s">
        <v>11</v>
      </c>
      <c r="V168" s="13"/>
      <c r="W168" s="13"/>
    </row>
    <row r="169" s="4" customFormat="1" ht="12">
      <c r="A169" s="14">
        <f t="shared" si="4"/>
        <v>162</v>
      </c>
      <c r="B169" s="15" t="s">
        <v>179</v>
      </c>
      <c r="C169" s="16" t="s">
        <v>10</v>
      </c>
      <c r="D169" s="18">
        <v>0.0001044</v>
      </c>
      <c r="E169" s="18"/>
      <c r="F169" s="1" t="s">
        <v>11</v>
      </c>
      <c r="V169" s="13"/>
      <c r="W169" s="13"/>
    </row>
    <row r="170" s="4" customFormat="1" ht="12">
      <c r="A170" s="14">
        <f t="shared" si="4"/>
        <v>163</v>
      </c>
      <c r="B170" s="15" t="s">
        <v>180</v>
      </c>
      <c r="C170" s="16" t="s">
        <v>10</v>
      </c>
      <c r="D170" s="18">
        <v>0.0001044</v>
      </c>
      <c r="E170" s="18"/>
      <c r="F170" s="1" t="s">
        <v>11</v>
      </c>
      <c r="V170" s="13"/>
      <c r="W170" s="13"/>
    </row>
    <row r="171" s="4" customFormat="1" ht="12">
      <c r="A171" s="14">
        <f t="shared" si="4"/>
        <v>164</v>
      </c>
      <c r="B171" s="15" t="s">
        <v>181</v>
      </c>
      <c r="C171" s="16" t="s">
        <v>15</v>
      </c>
      <c r="D171" s="24">
        <v>2</v>
      </c>
      <c r="E171" s="24"/>
      <c r="F171" s="1" t="s">
        <v>11</v>
      </c>
      <c r="V171" s="13"/>
      <c r="W171" s="13"/>
    </row>
    <row r="172" s="4" customFormat="1" ht="12">
      <c r="A172" s="14">
        <f t="shared" si="4"/>
        <v>165</v>
      </c>
      <c r="B172" s="15" t="s">
        <v>182</v>
      </c>
      <c r="C172" s="16" t="s">
        <v>19</v>
      </c>
      <c r="D172" s="22">
        <v>0.40000000000000002</v>
      </c>
      <c r="E172" s="22"/>
      <c r="F172" s="1" t="s">
        <v>11</v>
      </c>
      <c r="V172" s="13"/>
      <c r="W172" s="13"/>
    </row>
    <row r="173" s="4" customFormat="1" ht="36">
      <c r="A173" s="14">
        <f t="shared" si="4"/>
        <v>166</v>
      </c>
      <c r="B173" s="15" t="s">
        <v>183</v>
      </c>
      <c r="C173" s="16" t="s">
        <v>46</v>
      </c>
      <c r="D173" s="24">
        <v>4</v>
      </c>
      <c r="E173" s="24"/>
      <c r="F173" s="1" t="s">
        <v>11</v>
      </c>
      <c r="V173" s="13"/>
      <c r="W173" s="13"/>
    </row>
    <row r="174" s="4" customFormat="1" ht="36">
      <c r="A174" s="14">
        <f t="shared" si="4"/>
        <v>167</v>
      </c>
      <c r="B174" s="15" t="s">
        <v>184</v>
      </c>
      <c r="C174" s="16" t="s">
        <v>46</v>
      </c>
      <c r="D174" s="24">
        <v>12</v>
      </c>
      <c r="E174" s="24"/>
      <c r="F174" s="1" t="s">
        <v>11</v>
      </c>
      <c r="V174" s="13"/>
      <c r="W174" s="13"/>
    </row>
    <row r="175" s="4" customFormat="1" ht="36">
      <c r="A175" s="14">
        <f t="shared" si="4"/>
        <v>168</v>
      </c>
      <c r="B175" s="15" t="s">
        <v>185</v>
      </c>
      <c r="C175" s="16" t="s">
        <v>23</v>
      </c>
      <c r="D175" s="22">
        <v>3.3999999999999999</v>
      </c>
      <c r="E175" s="22"/>
      <c r="F175" s="1" t="s">
        <v>11</v>
      </c>
      <c r="V175" s="13"/>
      <c r="W175" s="13"/>
    </row>
    <row r="176" s="4" customFormat="1" ht="36">
      <c r="A176" s="14">
        <f t="shared" si="4"/>
        <v>169</v>
      </c>
      <c r="B176" s="15" t="s">
        <v>186</v>
      </c>
      <c r="C176" s="16" t="s">
        <v>23</v>
      </c>
      <c r="D176" s="22">
        <v>0.20000000000000001</v>
      </c>
      <c r="E176" s="22"/>
      <c r="F176" s="1" t="s">
        <v>11</v>
      </c>
      <c r="V176" s="13"/>
      <c r="W176" s="13"/>
    </row>
    <row r="177" s="4" customFormat="1" ht="36">
      <c r="A177" s="14">
        <f t="shared" si="4"/>
        <v>170</v>
      </c>
      <c r="B177" s="15" t="s">
        <v>187</v>
      </c>
      <c r="C177" s="16" t="s">
        <v>23</v>
      </c>
      <c r="D177" s="22">
        <v>3.7999999999999998</v>
      </c>
      <c r="E177" s="22"/>
      <c r="F177" s="1" t="s">
        <v>11</v>
      </c>
      <c r="V177" s="13"/>
      <c r="W177" s="13"/>
    </row>
    <row r="178" s="4" customFormat="1" ht="36">
      <c r="A178" s="14">
        <f t="shared" si="4"/>
        <v>171</v>
      </c>
      <c r="B178" s="15" t="s">
        <v>188</v>
      </c>
      <c r="C178" s="16" t="s">
        <v>23</v>
      </c>
      <c r="D178" s="22">
        <v>0.20000000000000001</v>
      </c>
      <c r="E178" s="22"/>
      <c r="F178" s="1" t="s">
        <v>11</v>
      </c>
      <c r="V178" s="13"/>
      <c r="W178" s="13"/>
    </row>
    <row r="179" s="4" customFormat="1" ht="36">
      <c r="A179" s="14">
        <f t="shared" si="4"/>
        <v>172</v>
      </c>
      <c r="B179" s="15" t="s">
        <v>189</v>
      </c>
      <c r="C179" s="16" t="s">
        <v>23</v>
      </c>
      <c r="D179" s="22">
        <v>1.3999999999999999</v>
      </c>
      <c r="E179" s="22"/>
      <c r="F179" s="1" t="s">
        <v>11</v>
      </c>
      <c r="V179" s="13"/>
      <c r="W179" s="13"/>
    </row>
    <row r="180" s="4" customFormat="1" ht="36">
      <c r="A180" s="14">
        <f t="shared" si="4"/>
        <v>173</v>
      </c>
      <c r="B180" s="15" t="s">
        <v>190</v>
      </c>
      <c r="C180" s="16" t="s">
        <v>23</v>
      </c>
      <c r="D180" s="22">
        <v>1.2</v>
      </c>
      <c r="E180" s="22"/>
      <c r="F180" s="1" t="s">
        <v>11</v>
      </c>
      <c r="V180" s="13"/>
      <c r="W180" s="13"/>
    </row>
    <row r="181" s="4" customFormat="1" ht="36">
      <c r="A181" s="14">
        <f t="shared" si="4"/>
        <v>174</v>
      </c>
      <c r="B181" s="15" t="s">
        <v>191</v>
      </c>
      <c r="C181" s="16" t="s">
        <v>23</v>
      </c>
      <c r="D181" s="22">
        <v>8.5</v>
      </c>
      <c r="E181" s="22"/>
      <c r="F181" s="1" t="s">
        <v>11</v>
      </c>
      <c r="V181" s="13"/>
      <c r="W181" s="13"/>
    </row>
    <row r="182" s="4" customFormat="1" ht="36">
      <c r="A182" s="14">
        <f t="shared" si="4"/>
        <v>175</v>
      </c>
      <c r="B182" s="15" t="s">
        <v>192</v>
      </c>
      <c r="C182" s="16" t="s">
        <v>23</v>
      </c>
      <c r="D182" s="22">
        <v>1.2</v>
      </c>
      <c r="E182" s="22"/>
      <c r="F182" s="1" t="s">
        <v>11</v>
      </c>
      <c r="V182" s="13"/>
      <c r="W182" s="13"/>
    </row>
    <row r="183" s="4" customFormat="1" ht="36">
      <c r="A183" s="14">
        <f t="shared" si="4"/>
        <v>176</v>
      </c>
      <c r="B183" s="15" t="s">
        <v>193</v>
      </c>
      <c r="C183" s="16" t="s">
        <v>23</v>
      </c>
      <c r="D183" s="22">
        <v>5.7000000000000002</v>
      </c>
      <c r="E183" s="22"/>
      <c r="F183" s="1" t="s">
        <v>11</v>
      </c>
      <c r="V183" s="13"/>
      <c r="W183" s="13"/>
    </row>
    <row r="184" s="4" customFormat="1" ht="36">
      <c r="A184" s="14">
        <f t="shared" si="4"/>
        <v>177</v>
      </c>
      <c r="B184" s="15" t="s">
        <v>194</v>
      </c>
      <c r="C184" s="16" t="s">
        <v>23</v>
      </c>
      <c r="D184" s="21">
        <v>25.960000000000001</v>
      </c>
      <c r="E184" s="21"/>
      <c r="F184" s="1" t="s">
        <v>11</v>
      </c>
      <c r="V184" s="13"/>
      <c r="W184" s="13"/>
    </row>
    <row r="185" s="4" customFormat="1" ht="36">
      <c r="A185" s="14">
        <f t="shared" si="4"/>
        <v>178</v>
      </c>
      <c r="B185" s="15" t="s">
        <v>195</v>
      </c>
      <c r="C185" s="16" t="s">
        <v>23</v>
      </c>
      <c r="D185" s="21">
        <v>0.66000000000000003</v>
      </c>
      <c r="E185" s="21"/>
      <c r="F185" s="1" t="s">
        <v>11</v>
      </c>
      <c r="V185" s="13"/>
      <c r="W185" s="13"/>
    </row>
    <row r="186" s="4" customFormat="1" ht="36">
      <c r="A186" s="14">
        <f t="shared" si="4"/>
        <v>179</v>
      </c>
      <c r="B186" s="15" t="s">
        <v>196</v>
      </c>
      <c r="C186" s="16" t="s">
        <v>23</v>
      </c>
      <c r="D186" s="22">
        <v>4.5</v>
      </c>
      <c r="E186" s="22"/>
      <c r="F186" s="1" t="s">
        <v>11</v>
      </c>
      <c r="V186" s="13"/>
      <c r="W186" s="13"/>
    </row>
    <row r="187" s="4" customFormat="1" ht="36">
      <c r="A187" s="14">
        <f t="shared" si="4"/>
        <v>180</v>
      </c>
      <c r="B187" s="15" t="s">
        <v>197</v>
      </c>
      <c r="C187" s="16" t="s">
        <v>23</v>
      </c>
      <c r="D187" s="24">
        <v>142</v>
      </c>
      <c r="E187" s="24"/>
      <c r="F187" s="1" t="s">
        <v>11</v>
      </c>
      <c r="V187" s="13"/>
      <c r="W187" s="13"/>
    </row>
    <row r="188" s="4" customFormat="1" ht="36">
      <c r="A188" s="14">
        <f t="shared" si="4"/>
        <v>181</v>
      </c>
      <c r="B188" s="15" t="s">
        <v>198</v>
      </c>
      <c r="C188" s="16" t="s">
        <v>23</v>
      </c>
      <c r="D188" s="21">
        <v>0.95999999999999996</v>
      </c>
      <c r="E188" s="21"/>
      <c r="F188" s="1" t="s">
        <v>11</v>
      </c>
      <c r="V188" s="13"/>
      <c r="W188" s="13"/>
    </row>
    <row r="189" s="4" customFormat="1" ht="36">
      <c r="A189" s="14">
        <f t="shared" si="4"/>
        <v>182</v>
      </c>
      <c r="B189" s="15" t="s">
        <v>199</v>
      </c>
      <c r="C189" s="16" t="s">
        <v>23</v>
      </c>
      <c r="D189" s="22">
        <v>0.20000000000000001</v>
      </c>
      <c r="E189" s="22"/>
      <c r="F189" s="1" t="s">
        <v>11</v>
      </c>
      <c r="V189" s="13"/>
      <c r="W189" s="13"/>
    </row>
    <row r="190" s="4" customFormat="1" ht="36">
      <c r="A190" s="14">
        <f t="shared" si="4"/>
        <v>183</v>
      </c>
      <c r="B190" s="15" t="s">
        <v>200</v>
      </c>
      <c r="C190" s="16" t="s">
        <v>46</v>
      </c>
      <c r="D190" s="24">
        <v>12</v>
      </c>
      <c r="E190" s="24"/>
      <c r="F190" s="1" t="s">
        <v>11</v>
      </c>
      <c r="V190" s="13"/>
      <c r="W190" s="13"/>
    </row>
    <row r="191" s="4" customFormat="1" ht="24">
      <c r="A191" s="14">
        <f t="shared" si="4"/>
        <v>184</v>
      </c>
      <c r="B191" s="15" t="s">
        <v>201</v>
      </c>
      <c r="C191" s="16" t="s">
        <v>46</v>
      </c>
      <c r="D191" s="24">
        <v>4</v>
      </c>
      <c r="E191" s="24"/>
      <c r="F191" s="1" t="s">
        <v>11</v>
      </c>
      <c r="V191" s="13"/>
      <c r="W191" s="13"/>
    </row>
    <row r="192" s="4" customFormat="1" ht="36">
      <c r="A192" s="14">
        <f t="shared" si="4"/>
        <v>185</v>
      </c>
      <c r="B192" s="15" t="s">
        <v>202</v>
      </c>
      <c r="C192" s="16" t="s">
        <v>46</v>
      </c>
      <c r="D192" s="24">
        <v>4</v>
      </c>
      <c r="E192" s="24"/>
      <c r="F192" s="1" t="s">
        <v>11</v>
      </c>
      <c r="V192" s="13"/>
      <c r="W192" s="13"/>
    </row>
    <row r="193" s="4" customFormat="1" ht="33.75">
      <c r="A193" s="14">
        <f t="shared" si="4"/>
        <v>186</v>
      </c>
      <c r="B193" s="15" t="s">
        <v>203</v>
      </c>
      <c r="C193" s="16" t="s">
        <v>46</v>
      </c>
      <c r="D193" s="24">
        <v>4</v>
      </c>
      <c r="E193" s="24"/>
      <c r="F193" s="1" t="s">
        <v>11</v>
      </c>
      <c r="V193" s="13"/>
      <c r="W193" s="13"/>
    </row>
    <row r="194" s="4" customFormat="1" ht="33.75">
      <c r="A194" s="14">
        <f t="shared" si="4"/>
        <v>187</v>
      </c>
      <c r="B194" s="15" t="s">
        <v>204</v>
      </c>
      <c r="C194" s="16" t="s">
        <v>46</v>
      </c>
      <c r="D194" s="24">
        <v>4</v>
      </c>
      <c r="E194" s="24"/>
      <c r="F194" s="1" t="s">
        <v>11</v>
      </c>
      <c r="V194" s="13"/>
      <c r="W194" s="13"/>
    </row>
    <row r="195" s="4" customFormat="1" ht="33.75">
      <c r="A195" s="14">
        <f t="shared" si="4"/>
        <v>188</v>
      </c>
      <c r="B195" s="15" t="s">
        <v>205</v>
      </c>
      <c r="C195" s="16" t="s">
        <v>46</v>
      </c>
      <c r="D195" s="24">
        <v>8</v>
      </c>
      <c r="E195" s="24"/>
      <c r="F195" s="1" t="s">
        <v>11</v>
      </c>
      <c r="V195" s="13"/>
      <c r="W195" s="13"/>
    </row>
    <row r="196" s="4" customFormat="1" ht="33.75">
      <c r="A196" s="14">
        <f t="shared" si="4"/>
        <v>189</v>
      </c>
      <c r="B196" s="15" t="s">
        <v>206</v>
      </c>
      <c r="C196" s="16" t="s">
        <v>46</v>
      </c>
      <c r="D196" s="24">
        <v>2</v>
      </c>
      <c r="E196" s="24"/>
      <c r="F196" s="1" t="s">
        <v>11</v>
      </c>
      <c r="V196" s="13"/>
      <c r="W196" s="13"/>
    </row>
    <row r="197" s="4" customFormat="1" ht="33.75">
      <c r="A197" s="14">
        <f t="shared" si="4"/>
        <v>190</v>
      </c>
      <c r="B197" s="15" t="s">
        <v>207</v>
      </c>
      <c r="C197" s="16" t="s">
        <v>46</v>
      </c>
      <c r="D197" s="24">
        <v>2</v>
      </c>
      <c r="E197" s="24"/>
      <c r="F197" s="1" t="s">
        <v>11</v>
      </c>
      <c r="V197" s="13"/>
      <c r="W197" s="13"/>
    </row>
    <row r="198" s="4" customFormat="1" ht="22.5">
      <c r="A198" s="14">
        <f t="shared" si="4"/>
        <v>191</v>
      </c>
      <c r="B198" s="15" t="s">
        <v>208</v>
      </c>
      <c r="C198" s="16" t="s">
        <v>23</v>
      </c>
      <c r="D198" s="22">
        <v>89.599999999999994</v>
      </c>
      <c r="E198" s="22"/>
      <c r="F198" s="1" t="s">
        <v>11</v>
      </c>
      <c r="V198" s="13"/>
      <c r="W198" s="13"/>
    </row>
    <row r="199" s="4" customFormat="1" ht="22.5">
      <c r="A199" s="14">
        <f t="shared" si="4"/>
        <v>192</v>
      </c>
      <c r="B199" s="15" t="s">
        <v>209</v>
      </c>
      <c r="C199" s="16" t="s">
        <v>46</v>
      </c>
      <c r="D199" s="24">
        <v>16</v>
      </c>
      <c r="E199" s="24"/>
      <c r="F199" s="1" t="s">
        <v>11</v>
      </c>
      <c r="V199" s="13"/>
      <c r="W199" s="13"/>
    </row>
    <row r="200" s="4" customFormat="1" ht="11.25">
      <c r="A200" s="14">
        <f t="shared" si="4"/>
        <v>193</v>
      </c>
      <c r="B200" s="15" t="s">
        <v>210</v>
      </c>
      <c r="C200" s="16" t="s">
        <v>10</v>
      </c>
      <c r="D200" s="21">
        <v>2.5699999999999998</v>
      </c>
      <c r="E200" s="21"/>
      <c r="F200" s="1" t="s">
        <v>11</v>
      </c>
      <c r="V200" s="13"/>
      <c r="W200" s="13"/>
    </row>
    <row r="201" s="4" customFormat="1" ht="13.5" customHeight="1">
      <c r="A201" s="4"/>
      <c r="B201" s="4"/>
      <c r="C201" s="4"/>
      <c r="D201" s="4"/>
      <c r="E201" s="4"/>
      <c r="F201" s="4"/>
      <c r="V201" s="4"/>
      <c r="W201" s="4"/>
    </row>
    <row r="202" s="4" customFormat="1">
      <c r="A202" s="6"/>
      <c r="B202" s="6"/>
      <c r="C202" s="6"/>
      <c r="D202" s="6"/>
      <c r="E202" s="6"/>
      <c r="F202" s="4"/>
      <c r="V202" s="4"/>
      <c r="W202" s="4"/>
    </row>
    <row r="203" ht="11.25" customHeight="1">
      <c r="A203" s="1"/>
      <c r="B203" s="1"/>
      <c r="C203" s="1"/>
      <c r="D203" s="1"/>
      <c r="E203" s="1"/>
      <c r="F203" s="1"/>
      <c r="V203" s="2"/>
      <c r="W203" s="2"/>
    </row>
    <row r="204" ht="11.25" customHeight="1">
      <c r="A204" s="1"/>
      <c r="B204" s="1"/>
      <c r="C204" s="1"/>
      <c r="D204" s="1"/>
      <c r="E204" s="1"/>
    </row>
    <row r="205" ht="11.25" customHeight="1">
      <c r="A205" s="1"/>
      <c r="B205" s="1"/>
      <c r="C205" s="1"/>
      <c r="D205" s="1"/>
      <c r="E205" s="1"/>
    </row>
    <row r="206" ht="11.25" customHeight="1">
      <c r="A206" s="1"/>
      <c r="B206" s="1"/>
      <c r="C206" s="1"/>
      <c r="D206" s="1"/>
      <c r="E206" s="1"/>
    </row>
    <row r="207" ht="11.25" customHeight="1">
      <c r="A207" s="1"/>
      <c r="B207" s="1"/>
      <c r="C207" s="1"/>
      <c r="D207" s="1"/>
      <c r="E207" s="1"/>
    </row>
    <row r="208" ht="11.25" customHeight="1">
      <c r="A208" s="1"/>
      <c r="B208" s="1"/>
      <c r="C208" s="1"/>
      <c r="D208" s="1"/>
      <c r="E208" s="1"/>
    </row>
    <row r="209" ht="11.25" customHeight="1">
      <c r="A209" s="1"/>
      <c r="B209" s="1"/>
      <c r="C209" s="1"/>
      <c r="D209" s="1"/>
      <c r="E209" s="1"/>
    </row>
    <row r="210" ht="11.25" customHeight="1">
      <c r="A210" s="1"/>
      <c r="B210" s="1"/>
      <c r="C210" s="1"/>
      <c r="D210" s="1"/>
      <c r="E210" s="1"/>
    </row>
    <row r="211" ht="11.25" customHeight="1">
      <c r="A211" s="1"/>
      <c r="B211" s="1"/>
      <c r="C211" s="1"/>
      <c r="D211" s="1"/>
      <c r="E211" s="1"/>
    </row>
    <row r="212" ht="11.25" customHeight="1">
      <c r="A212" s="1"/>
      <c r="B212" s="1"/>
      <c r="C212" s="1"/>
      <c r="D212" s="1"/>
      <c r="E212" s="1"/>
    </row>
    <row r="213" ht="11.25" customHeight="1">
      <c r="A213" s="1"/>
      <c r="B213" s="1"/>
      <c r="C213" s="1"/>
      <c r="D213" s="1"/>
      <c r="E213" s="1"/>
    </row>
    <row r="214" ht="11.25" customHeight="1">
      <c r="A214" s="1"/>
      <c r="B214" s="1"/>
      <c r="C214" s="1"/>
      <c r="D214" s="1"/>
      <c r="E214" s="1"/>
    </row>
    <row r="215" ht="11.25" customHeight="1">
      <c r="A215" s="1"/>
      <c r="B215" s="1"/>
      <c r="C215" s="1"/>
      <c r="D215" s="1"/>
      <c r="E215" s="1"/>
    </row>
    <row r="216" ht="11.25" customHeight="1">
      <c r="A216" s="1"/>
      <c r="B216" s="1"/>
      <c r="C216" s="1"/>
      <c r="D216" s="1"/>
      <c r="E216" s="1"/>
    </row>
    <row r="217" ht="11.25" customHeight="1">
      <c r="A217" s="1"/>
      <c r="B217" s="1"/>
      <c r="C217" s="1"/>
      <c r="D217" s="1"/>
      <c r="E217" s="1"/>
    </row>
    <row r="218" ht="11.25" customHeight="1">
      <c r="A218" s="1"/>
      <c r="B218" s="1"/>
      <c r="C218" s="1"/>
      <c r="D218" s="1"/>
      <c r="E218" s="1"/>
    </row>
    <row r="219" ht="11.25" customHeight="1">
      <c r="A219" s="1"/>
      <c r="B219" s="1"/>
      <c r="C219" s="1"/>
      <c r="D219" s="1"/>
      <c r="E219" s="1"/>
    </row>
    <row r="220" ht="11.25" customHeight="1">
      <c r="A220" s="1"/>
      <c r="B220" s="1"/>
      <c r="C220" s="1"/>
      <c r="D220" s="1"/>
      <c r="E220" s="1"/>
    </row>
    <row r="221" ht="11.25" customHeight="1">
      <c r="A221" s="1"/>
      <c r="B221" s="1"/>
      <c r="C221" s="1"/>
      <c r="D221" s="1"/>
      <c r="E221" s="1"/>
    </row>
    <row r="222" ht="11.25" customHeight="1">
      <c r="A222" s="1"/>
      <c r="B222" s="1"/>
      <c r="C222" s="1"/>
      <c r="D222" s="1"/>
      <c r="E222" s="1"/>
      <c r="F222" s="1"/>
      <c r="V222" s="2"/>
      <c r="W222" s="2"/>
    </row>
    <row r="223" ht="11.25" customHeight="1">
      <c r="A223" s="1"/>
      <c r="B223" s="1"/>
      <c r="C223" s="1"/>
      <c r="D223" s="1"/>
      <c r="E223" s="1"/>
    </row>
    <row r="224" ht="11.25" customHeight="1">
      <c r="A224" s="1"/>
      <c r="E224" s="1"/>
    </row>
    <row r="225" ht="11.25" customHeight="1">
      <c r="A225" s="1"/>
      <c r="E225" s="1"/>
    </row>
    <row r="226" ht="11.25" customHeight="1">
      <c r="A226" s="1"/>
      <c r="E226" s="1"/>
    </row>
    <row r="227" ht="11.25" customHeight="1">
      <c r="A227" s="1"/>
    </row>
    <row r="228" ht="11.25" customHeight="1">
      <c r="A228" s="1"/>
    </row>
    <row r="229" ht="11.25" customHeight="1">
      <c r="A229" s="1"/>
    </row>
    <row r="231" ht="11.25" customHeight="1">
      <c r="A231" s="1"/>
      <c r="B231" s="1"/>
      <c r="C231" s="1"/>
      <c r="D231" s="1"/>
      <c r="E231" s="1"/>
      <c r="F231" s="1"/>
    </row>
    <row r="232" ht="11.25" customHeight="1">
      <c r="A232" s="1"/>
      <c r="B232" s="1"/>
      <c r="C232" s="1"/>
      <c r="D232" s="1"/>
      <c r="E232" s="1"/>
      <c r="F232" s="1"/>
    </row>
    <row r="233" ht="11.25" customHeight="1">
      <c r="A233" s="1"/>
      <c r="B233" s="1"/>
      <c r="C233" s="1"/>
      <c r="D233" s="1"/>
      <c r="E233" s="1"/>
      <c r="F233" s="1"/>
    </row>
    <row r="234" ht="11.25" customHeight="1">
      <c r="A234" s="1"/>
      <c r="B234" s="1"/>
      <c r="C234" s="1"/>
      <c r="D234" s="1"/>
      <c r="E234" s="1"/>
      <c r="F234" s="1"/>
    </row>
    <row r="245" ht="11.25" customHeight="1">
      <c r="E245" s="1"/>
    </row>
    <row r="254" ht="11.25" customHeight="1">
      <c r="E254" s="1"/>
    </row>
    <row r="255" ht="11.25" customHeight="1">
      <c r="E255" s="1"/>
    </row>
    <row r="256" ht="11.25" customHeight="1">
      <c r="E256" s="1"/>
    </row>
    <row r="257" ht="11.25" customHeight="1">
      <c r="E257" s="1"/>
    </row>
  </sheetData>
  <autoFilter ref="A6:E200"/>
  <mergeCells count="3">
    <mergeCell ref="B1:E1"/>
    <mergeCell ref="A3:E3"/>
    <mergeCell ref="A7:E7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87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gonchar_ys</cp:lastModifiedBy>
  <cp:revision>3</cp:revision>
  <dcterms:created xsi:type="dcterms:W3CDTF">2020-09-30T08:50:27Z</dcterms:created>
  <dcterms:modified xsi:type="dcterms:W3CDTF">2026-01-30T06:16:46Z</dcterms:modified>
</cp:coreProperties>
</file>